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20 ведомственные 2015" sheetId="1" r:id="rId1"/>
  </sheets>
  <definedNames>
    <definedName name="_xlnm._FilterDatabase" localSheetId="0" hidden="1">'20 ведомственные 2015'!$A$8:$Q$8</definedName>
  </definedNames>
  <calcPr calcId="124519"/>
</workbook>
</file>

<file path=xl/calcChain.xml><?xml version="1.0" encoding="utf-8"?>
<calcChain xmlns="http://schemas.openxmlformats.org/spreadsheetml/2006/main">
  <c r="L13" i="1"/>
  <c r="L16"/>
  <c r="L17"/>
  <c r="L18"/>
  <c r="L19"/>
  <c r="L21"/>
  <c r="L24"/>
  <c r="L25"/>
  <c r="L27"/>
  <c r="L29"/>
  <c r="L30"/>
  <c r="L31"/>
  <c r="L32"/>
  <c r="L33"/>
  <c r="L35"/>
  <c r="L37"/>
  <c r="L39"/>
  <c r="L41"/>
  <c r="L43"/>
  <c r="L45"/>
  <c r="L46"/>
  <c r="L47"/>
  <c r="L48"/>
  <c r="L52"/>
  <c r="L53"/>
  <c r="L54"/>
  <c r="L55"/>
  <c r="L59"/>
  <c r="L62"/>
  <c r="L63"/>
  <c r="L68"/>
  <c r="L70"/>
  <c r="L74"/>
  <c r="L76"/>
  <c r="L78"/>
  <c r="L81"/>
  <c r="L84"/>
  <c r="L87"/>
  <c r="L88"/>
  <c r="L91"/>
  <c r="L93"/>
  <c r="L97"/>
  <c r="L98"/>
  <c r="L99"/>
  <c r="L102"/>
  <c r="L104"/>
  <c r="L107"/>
  <c r="L108"/>
  <c r="L110"/>
  <c r="L112"/>
  <c r="L113"/>
  <c r="L115"/>
  <c r="L117"/>
  <c r="L120"/>
  <c r="L122"/>
  <c r="L124"/>
  <c r="L126"/>
  <c r="L130"/>
  <c r="L132"/>
  <c r="L136"/>
  <c r="L137"/>
  <c r="L139"/>
  <c r="L140"/>
  <c r="L142"/>
  <c r="L143"/>
  <c r="L144"/>
  <c r="L145"/>
  <c r="L146"/>
  <c r="L148"/>
  <c r="L150"/>
  <c r="L151"/>
  <c r="L152"/>
  <c r="L153"/>
  <c r="L155"/>
  <c r="L157"/>
  <c r="L158"/>
  <c r="L159"/>
  <c r="L160"/>
  <c r="L162"/>
  <c r="L164"/>
  <c r="L166"/>
  <c r="L168"/>
  <c r="L170"/>
  <c r="L174"/>
  <c r="L178"/>
  <c r="L180"/>
  <c r="L182"/>
  <c r="L184"/>
  <c r="L188"/>
  <c r="L190"/>
  <c r="L192"/>
  <c r="L194"/>
  <c r="I86"/>
  <c r="I85" s="1"/>
  <c r="J86"/>
  <c r="J85" s="1"/>
  <c r="I96"/>
  <c r="J96"/>
  <c r="I134" l="1"/>
  <c r="I44"/>
  <c r="J44"/>
  <c r="I22"/>
  <c r="K22"/>
  <c r="I109" l="1"/>
  <c r="I105" s="1"/>
  <c r="J109"/>
  <c r="H141"/>
  <c r="L109" l="1"/>
  <c r="H109"/>
  <c r="H51"/>
  <c r="H44"/>
  <c r="L44" s="1"/>
  <c r="J193" l="1"/>
  <c r="L193" s="1"/>
  <c r="H193"/>
  <c r="J191"/>
  <c r="L191" s="1"/>
  <c r="H191"/>
  <c r="J189"/>
  <c r="L189" s="1"/>
  <c r="H189"/>
  <c r="J187"/>
  <c r="H187"/>
  <c r="J183"/>
  <c r="L183" s="1"/>
  <c r="H183"/>
  <c r="J181"/>
  <c r="L181" s="1"/>
  <c r="H181"/>
  <c r="J179"/>
  <c r="L179" s="1"/>
  <c r="H179"/>
  <c r="J177"/>
  <c r="L177" s="1"/>
  <c r="H177"/>
  <c r="J173"/>
  <c r="L173" s="1"/>
  <c r="H173"/>
  <c r="H172" s="1"/>
  <c r="H171" s="1"/>
  <c r="J172"/>
  <c r="J169"/>
  <c r="H169"/>
  <c r="J167"/>
  <c r="H167"/>
  <c r="J165"/>
  <c r="H165"/>
  <c r="J163"/>
  <c r="H163"/>
  <c r="J161"/>
  <c r="H161"/>
  <c r="J156"/>
  <c r="H156"/>
  <c r="J154"/>
  <c r="H154"/>
  <c r="J149"/>
  <c r="H149"/>
  <c r="J147"/>
  <c r="H147"/>
  <c r="J141"/>
  <c r="L141" s="1"/>
  <c r="J138"/>
  <c r="L138" s="1"/>
  <c r="H138"/>
  <c r="J135"/>
  <c r="L135" s="1"/>
  <c r="H135"/>
  <c r="J131"/>
  <c r="L131" s="1"/>
  <c r="H131"/>
  <c r="J129"/>
  <c r="L129" s="1"/>
  <c r="H129"/>
  <c r="J125"/>
  <c r="L125" s="1"/>
  <c r="H125"/>
  <c r="J123"/>
  <c r="L123" s="1"/>
  <c r="H123"/>
  <c r="J121"/>
  <c r="L121" s="1"/>
  <c r="H121"/>
  <c r="J119"/>
  <c r="L119" s="1"/>
  <c r="H119"/>
  <c r="J116"/>
  <c r="L116" s="1"/>
  <c r="H116"/>
  <c r="J114"/>
  <c r="L114" s="1"/>
  <c r="H114"/>
  <c r="J111"/>
  <c r="L111" s="1"/>
  <c r="H111"/>
  <c r="J106"/>
  <c r="L106" s="1"/>
  <c r="H106"/>
  <c r="J103"/>
  <c r="L103" s="1"/>
  <c r="H103"/>
  <c r="J101"/>
  <c r="L101" s="1"/>
  <c r="H101"/>
  <c r="H96"/>
  <c r="L96" s="1"/>
  <c r="J92"/>
  <c r="H92"/>
  <c r="J90"/>
  <c r="H90"/>
  <c r="H86"/>
  <c r="J83"/>
  <c r="H83"/>
  <c r="H82"/>
  <c r="J80"/>
  <c r="H80"/>
  <c r="H79" s="1"/>
  <c r="J79"/>
  <c r="J77"/>
  <c r="L77" s="1"/>
  <c r="H77"/>
  <c r="J75"/>
  <c r="L75" s="1"/>
  <c r="H75"/>
  <c r="J73"/>
  <c r="L73" s="1"/>
  <c r="H73"/>
  <c r="H72" s="1"/>
  <c r="J69"/>
  <c r="H69"/>
  <c r="J67"/>
  <c r="L67" s="1"/>
  <c r="H67"/>
  <c r="J61"/>
  <c r="L61" s="1"/>
  <c r="H61"/>
  <c r="H60" s="1"/>
  <c r="J60"/>
  <c r="L60" s="1"/>
  <c r="K59"/>
  <c r="I59"/>
  <c r="J58"/>
  <c r="H58"/>
  <c r="I58" s="1"/>
  <c r="K55"/>
  <c r="I55"/>
  <c r="K54"/>
  <c r="I54"/>
  <c r="K53"/>
  <c r="I53"/>
  <c r="K52"/>
  <c r="I52"/>
  <c r="J51"/>
  <c r="I51"/>
  <c r="H50"/>
  <c r="J22"/>
  <c r="J42"/>
  <c r="H42"/>
  <c r="J40"/>
  <c r="H40"/>
  <c r="J38"/>
  <c r="H38"/>
  <c r="J36"/>
  <c r="H36"/>
  <c r="J34"/>
  <c r="H34"/>
  <c r="J28"/>
  <c r="H28"/>
  <c r="J26"/>
  <c r="H26"/>
  <c r="J23"/>
  <c r="H23"/>
  <c r="J20"/>
  <c r="H20"/>
  <c r="J15"/>
  <c r="H15"/>
  <c r="H14" s="1"/>
  <c r="J12"/>
  <c r="H12"/>
  <c r="H11" s="1"/>
  <c r="J66" l="1"/>
  <c r="L69"/>
  <c r="J82"/>
  <c r="L82" s="1"/>
  <c r="L83"/>
  <c r="J171"/>
  <c r="L171" s="1"/>
  <c r="L172"/>
  <c r="J186"/>
  <c r="L187"/>
  <c r="J11"/>
  <c r="L11" s="1"/>
  <c r="L12"/>
  <c r="J14"/>
  <c r="L14" s="1"/>
  <c r="L15"/>
  <c r="K51"/>
  <c r="M51" s="1"/>
  <c r="L51"/>
  <c r="K58"/>
  <c r="M58" s="1"/>
  <c r="L58"/>
  <c r="H85"/>
  <c r="L85" s="1"/>
  <c r="L86"/>
  <c r="H22"/>
  <c r="L22" s="1"/>
  <c r="L20"/>
  <c r="L23"/>
  <c r="L26"/>
  <c r="L28"/>
  <c r="L34"/>
  <c r="L36"/>
  <c r="L38"/>
  <c r="L40"/>
  <c r="L42"/>
  <c r="M52"/>
  <c r="M53"/>
  <c r="M54"/>
  <c r="M55"/>
  <c r="M59"/>
  <c r="L79"/>
  <c r="L80"/>
  <c r="L90"/>
  <c r="L92"/>
  <c r="H105"/>
  <c r="L147"/>
  <c r="L149"/>
  <c r="L154"/>
  <c r="L156"/>
  <c r="L161"/>
  <c r="L163"/>
  <c r="L165"/>
  <c r="L167"/>
  <c r="L169"/>
  <c r="J89"/>
  <c r="J105"/>
  <c r="J134"/>
  <c r="H186"/>
  <c r="H185" s="1"/>
  <c r="J72"/>
  <c r="L72" s="1"/>
  <c r="J118"/>
  <c r="H128"/>
  <c r="H127" s="1"/>
  <c r="J128"/>
  <c r="J10"/>
  <c r="H57"/>
  <c r="I57" s="1"/>
  <c r="H89"/>
  <c r="J100"/>
  <c r="H100"/>
  <c r="H118"/>
  <c r="H134"/>
  <c r="H133" s="1"/>
  <c r="H95"/>
  <c r="L95" s="1"/>
  <c r="J176"/>
  <c r="H176"/>
  <c r="H175" s="1"/>
  <c r="J50"/>
  <c r="L50" s="1"/>
  <c r="H66"/>
  <c r="H65" s="1"/>
  <c r="H64" s="1"/>
  <c r="H94"/>
  <c r="I50"/>
  <c r="H49"/>
  <c r="I49" s="1"/>
  <c r="I195" s="1"/>
  <c r="J57"/>
  <c r="H56"/>
  <c r="K57" l="1"/>
  <c r="M57" s="1"/>
  <c r="L57"/>
  <c r="J133"/>
  <c r="L133" s="1"/>
  <c r="L134"/>
  <c r="J71"/>
  <c r="L89"/>
  <c r="J185"/>
  <c r="L185" s="1"/>
  <c r="L186"/>
  <c r="J65"/>
  <c r="L66"/>
  <c r="J175"/>
  <c r="L175" s="1"/>
  <c r="L176"/>
  <c r="J127"/>
  <c r="L127" s="1"/>
  <c r="L128"/>
  <c r="L10"/>
  <c r="H10"/>
  <c r="H71"/>
  <c r="H195" s="1"/>
  <c r="L100"/>
  <c r="L118"/>
  <c r="L105"/>
  <c r="J94"/>
  <c r="K50"/>
  <c r="M50" s="1"/>
  <c r="J49"/>
  <c r="K49" l="1"/>
  <c r="L49"/>
  <c r="L94"/>
  <c r="J64"/>
  <c r="L65"/>
  <c r="L71"/>
  <c r="L64" l="1"/>
  <c r="J56"/>
  <c r="K195"/>
  <c r="M49"/>
  <c r="M195" s="1"/>
  <c r="L56" l="1"/>
  <c r="J195"/>
  <c r="L195" s="1"/>
</calcChain>
</file>

<file path=xl/sharedStrings.xml><?xml version="1.0" encoding="utf-8"?>
<sst xmlns="http://schemas.openxmlformats.org/spreadsheetml/2006/main" count="501" uniqueCount="141">
  <si>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</si>
  <si>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</si>
  <si>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</si>
  <si>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</si>
  <si>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</si>
  <si>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</si>
  <si>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</si>
  <si>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</si>
  <si>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</si>
  <si>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</si>
  <si>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</si>
  <si>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</si>
  <si>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</si>
  <si>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0000000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</si>
  <si>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</si>
  <si>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</si>
  <si>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</si>
  <si>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</si>
  <si>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2500000</t>
  </si>
  <si>
    <t>Расходы на содержание главы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</si>
  <si>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</si>
  <si>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</si>
  <si>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</si>
  <si>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2510204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</si>
  <si>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</si>
  <si>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</si>
  <si>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</si>
  <si>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</si>
  <si>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</si>
  <si>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</si>
  <si>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</si>
  <si>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</si>
  <si>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>Фонд оплаты труда казенных учреждений и взносы по обязательному социальному страхованию</t>
  </si>
  <si>
    <t xml:space="preserve"> Прочие мероприятия органов муниципальной власти</t>
  </si>
  <si>
    <t>2510240</t>
  </si>
  <si>
    <t>Закупка товаров, работ, услуг в сфере информационно-коммуникационных технологий</t>
  </si>
  <si>
    <t>Оценка недвижимости, признание прав и регулирование отношений по муниципальной собственности</t>
  </si>
  <si>
    <t>2202031</t>
  </si>
  <si>
    <t>Прочие работы, услуги</t>
  </si>
  <si>
    <t>244</t>
  </si>
  <si>
    <t>Реализация мероприятий программы "Обеспечение экологической безопасности "</t>
  </si>
  <si>
    <t xml:space="preserve">Реализация мероприятий развития российского казачества  </t>
  </si>
  <si>
    <t>Реализация мероприятий программы "Профилактика незаконного оборота и потребления наркотических средств и психотропных веществ"</t>
  </si>
  <si>
    <t>Расходы местного бюджета на софинансирование муниципальной программы</t>
  </si>
  <si>
    <t>Реализация мероприятий по ликвидации подведомственных учреждений</t>
  </si>
  <si>
    <t>5007074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</si>
  <si>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</si>
  <si>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</si>
  <si>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</si>
  <si>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</si>
  <si>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>Расходы на выплаты персоналу государственных (муниципальных) органов</t>
  </si>
  <si>
    <t>НАЦИОНАЛЬНАЯ БЕЗОПАСНОСТЬ И ПРАВООХРАНИТЕЛЬНАЯ ДЕЯТЕЛЬНОСТЬ</t>
  </si>
  <si>
    <t>Органы юстиции</t>
  </si>
  <si>
    <t xml:space="preserve">Субвенции на осуществление полномочий по государственной регистрации актов гражданского состояния 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</si>
  <si>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</si>
  <si>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</si>
  <si>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</si>
  <si>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</si>
  <si>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</si>
  <si>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правонарушений"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</si>
  <si>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</si>
  <si>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Расходы местного бюджета на софинансирование  государственной программы</t>
  </si>
  <si>
    <t>НАЦИОНАЛЬНАЯ ЭКОНОМИКА</t>
  </si>
  <si>
    <t>04</t>
  </si>
  <si>
    <t>Общеэкономические вопросы</t>
  </si>
  <si>
    <t>01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</si>
  <si>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</si>
  <si>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местного бюджета на софинансирвоание муниципальной программы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</si>
  <si>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</si>
  <si>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</si>
  <si>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Транспорт</t>
  </si>
  <si>
    <t>08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</si>
  <si>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</si>
  <si>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</si>
  <si>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</si>
  <si>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</si>
  <si>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</si>
  <si>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</si>
  <si>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</si>
  <si>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</si>
  <si>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</si>
  <si>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</si>
  <si>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2805641</t>
  </si>
  <si>
    <t>2807060</t>
  </si>
  <si>
    <t>ЖИЛИЩНО-КОММУНАЛЬНОЕ ХОЗЯЙСТВО</t>
  </si>
  <si>
    <t>05</t>
  </si>
  <si>
    <t>Жилищное хозяйство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</si>
  <si>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</si>
  <si>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Закупка товаров, работ, услуг в целях каптиального ремонта государственного (муниципального) имущества</t>
  </si>
  <si>
    <t>Подпрограмма "Содействие проведению капитального ремонта многоквартирных домов"</t>
  </si>
  <si>
    <t>1225641</t>
  </si>
  <si>
    <t>Безвозмездные перечисления организациям, за исключением государственных и муниципальных организаций</t>
  </si>
  <si>
    <t>1227060</t>
  </si>
  <si>
    <t>Коммунальное хозяйство</t>
  </si>
  <si>
    <t>02</t>
  </si>
  <si>
    <t>Расходы местного бюджета на софинансирование государственной программы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</si>
  <si>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</si>
  <si>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</si>
  <si>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</si>
  <si>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Мероприятия по организации отдыха и оздоровления детей</t>
  </si>
  <si>
    <t>0312105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</si>
  <si>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</si>
  <si>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3105607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</si>
  <si>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</si>
  <si>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ОБРАЗОВАНИЕ</t>
  </si>
  <si>
    <t>07</t>
  </si>
  <si>
    <t>Молодежная политика и оздоровление детей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</si>
  <si>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</si>
  <si>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</si>
  <si>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0317061</t>
  </si>
  <si>
    <t>КУЛЬТУРА И КИНЕМАТОГРАФИЯ</t>
  </si>
  <si>
    <t>Культура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</si>
  <si>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</si>
  <si>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 xml:space="preserve">Расходы на обеспечение деятельности подведомственных учреждений         </t>
  </si>
  <si>
    <t>Иные выплаты персоналу казенных учреждений , за исключением фонда оплаты труда</t>
  </si>
  <si>
    <t>Расходы на реализацию мероприятий программы софинансирование окружного бюджета</t>
  </si>
  <si>
    <t xml:space="preserve"> Реализация мероприятий профилактики экстремизма, гармонизации межэтнических отношений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</si>
  <si>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</si>
  <si>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</si>
  <si>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</si>
  <si>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Прочие мероприятия органов муниципальной власти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</si>
  <si>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</si>
  <si>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</si>
  <si>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</si>
  <si>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</si>
  <si>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 xml:space="preserve">Реализация мероприятий муниципальной программы </t>
  </si>
  <si>
    <t>2312133</t>
  </si>
  <si>
    <t>1322103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</si>
  <si>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</si>
  <si>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</si>
  <si>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</si>
  <si>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Расходы по переданным полномочиям поселениями</t>
  </si>
  <si>
    <t>Иные межбюджетные трансферты</t>
  </si>
  <si>
    <t>1427080</t>
  </si>
  <si>
    <t>ИТОГО РАСХОДОВ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</si>
  <si>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</si>
  <si>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Приложение № 5</t>
  </si>
  <si>
    <t xml:space="preserve">                  от 00.00.2015 г. № ____</t>
  </si>
  <si>
    <t>Исполнение расходов бюджета по ведомственной структуре расходов  бюджета городского поселения Игрим за I квартал 2015 года</t>
  </si>
  <si>
    <t>% исполнения</t>
  </si>
  <si>
    <t>Исполнено в  I кв. 2015 г.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</si>
</sst>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0.0%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8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1" applyFont="1" applyFill="1"/>
    <xf numFmtId="0" fontId="6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>
      <alignment vertical="center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164" fontId="7" fillId="0" borderId="1" xfId="1" applyNumberFormat="1" applyFont="1" applyFill="1" applyBorder="1" applyAlignment="1" applyProtection="1">
      <alignment vertical="center" wrapText="1"/>
      <protection hidden="1"/>
    </xf>
    <xf numFmtId="1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7" fillId="0" borderId="1" xfId="1" applyNumberFormat="1" applyFont="1" applyFill="1" applyBorder="1" applyAlignment="1" applyProtection="1">
      <alignment vertical="center" wrapText="1"/>
      <protection hidden="1"/>
    </xf>
    <xf numFmtId="169" fontId="7" fillId="0" borderId="1" xfId="1" applyNumberFormat="1" applyFont="1" applyFill="1" applyBorder="1" applyAlignment="1" applyProtection="1">
      <alignment vertical="center" wrapText="1"/>
      <protection hidden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vertical="center"/>
      <protection hidden="1"/>
    </xf>
    <xf numFmtId="49" fontId="7" fillId="0" borderId="1" xfId="0" applyNumberFormat="1" applyFont="1" applyFill="1" applyBorder="1" applyAlignment="1">
      <alignment horizontal="center" vertical="top" wrapText="1"/>
    </xf>
    <xf numFmtId="170" fontId="3" fillId="0" borderId="0" xfId="1" applyNumberFormat="1" applyFont="1" applyFill="1"/>
    <xf numFmtId="170" fontId="7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center" wrapText="1"/>
    </xf>
    <xf numFmtId="171" fontId="7" fillId="0" borderId="1" xfId="5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Fill="1" applyAlignment="1">
      <alignment vertical="center"/>
    </xf>
    <xf numFmtId="0" fontId="7" fillId="0" borderId="0" xfId="1" applyNumberFormat="1" applyFont="1" applyFill="1" applyBorder="1" applyAlignment="1" applyProtection="1">
      <alignment horizontal="center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" xfId="5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7"/>
  <sheetViews>
    <sheetView tabSelected="1" topLeftCell="D1" zoomScale="140" zoomScaleNormal="140" workbookViewId="0">
      <selection activeCell="O7" sqref="O7"/>
    </sheetView>
  </sheetViews>
  <sheetFormatPr defaultColWidth="11.140625" defaultRowHeight="12.75"/>
  <cols>
    <col min="1" max="1" width="4.140625" style="1" customWidth="1"/>
    <col min="2" max="2" width="51.5703125" style="1" customWidth="1"/>
    <col min="3" max="3" width="7.28515625" style="1" customWidth="1"/>
    <col min="4" max="4" width="3.85546875" style="32" customWidth="1"/>
    <col min="5" max="5" width="4.5703125" style="32" customWidth="1"/>
    <col min="6" max="6" width="7.5703125" style="1" customWidth="1"/>
    <col min="7" max="7" width="5.5703125" style="1" customWidth="1"/>
    <col min="8" max="8" width="9.5703125" style="1" customWidth="1"/>
    <col min="9" max="9" width="6.5703125" style="1" customWidth="1"/>
    <col min="10" max="10" width="9.5703125" style="1" customWidth="1"/>
    <col min="11" max="11" width="6.7109375" style="1" customWidth="1"/>
    <col min="12" max="12" width="7.7109375" style="1" customWidth="1"/>
    <col min="13" max="13" width="6.7109375" style="1" customWidth="1"/>
    <col min="14" max="16384" width="11.140625" style="1"/>
  </cols>
  <sheetData>
    <row r="1" spans="1:17">
      <c r="M1" s="33" t="s">
        <v>136</v>
      </c>
    </row>
    <row r="2" spans="1:17">
      <c r="M2" s="33" t="s">
        <v>0</v>
      </c>
    </row>
    <row r="3" spans="1:17">
      <c r="M3" s="33" t="s">
        <v>1</v>
      </c>
    </row>
    <row r="4" spans="1:17">
      <c r="M4" s="33" t="s">
        <v>137</v>
      </c>
    </row>
    <row r="5" spans="1:17" ht="27.75" customHeight="1">
      <c r="B5" s="34" t="s">
        <v>138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2"/>
      <c r="O5" s="2"/>
      <c r="P5" s="2"/>
      <c r="Q5" s="2"/>
    </row>
    <row r="6" spans="1:17" ht="11.25" customHeight="1">
      <c r="A6" s="3"/>
      <c r="B6" s="3"/>
      <c r="C6" s="3"/>
      <c r="D6" s="4"/>
      <c r="E6" s="5"/>
      <c r="F6" s="6"/>
      <c r="G6" s="6"/>
      <c r="M6" s="40" t="s">
        <v>2</v>
      </c>
    </row>
    <row r="7" spans="1:17" s="39" customFormat="1" ht="36" customHeight="1">
      <c r="A7" s="37"/>
      <c r="B7" s="38" t="s">
        <v>3</v>
      </c>
      <c r="C7" s="38" t="s">
        <v>4</v>
      </c>
      <c r="D7" s="38" t="s">
        <v>5</v>
      </c>
      <c r="E7" s="38" t="s">
        <v>6</v>
      </c>
      <c r="F7" s="38" t="s">
        <v>7</v>
      </c>
      <c r="G7" s="38" t="s">
        <v>8</v>
      </c>
      <c r="H7" s="36" t="s">
        <v>9</v>
      </c>
      <c r="I7" s="36" t="s">
        <v>10</v>
      </c>
      <c r="J7" s="36" t="s">
        <v>140</v>
      </c>
      <c r="K7" s="36" t="s">
        <v>10</v>
      </c>
      <c r="L7" s="36" t="s">
        <v>139</v>
      </c>
      <c r="M7" s="36" t="s">
        <v>10</v>
      </c>
    </row>
    <row r="8" spans="1:17" ht="11.25" customHeight="1">
      <c r="A8" s="3"/>
      <c r="B8" s="10"/>
      <c r="C8" s="10"/>
      <c r="D8" s="7"/>
      <c r="E8" s="7"/>
      <c r="F8" s="10"/>
      <c r="G8" s="10"/>
      <c r="H8" s="8">
        <v>2015</v>
      </c>
      <c r="I8" s="8"/>
      <c r="J8" s="8">
        <v>2016</v>
      </c>
      <c r="K8" s="8"/>
      <c r="L8" s="8"/>
      <c r="M8" s="8"/>
    </row>
    <row r="9" spans="1:17">
      <c r="A9" s="6"/>
      <c r="B9" s="11" t="s">
        <v>11</v>
      </c>
      <c r="C9" s="10">
        <v>650</v>
      </c>
      <c r="D9" s="12" t="s">
        <v>12</v>
      </c>
      <c r="E9" s="12" t="s">
        <v>12</v>
      </c>
      <c r="F9" s="12" t="s">
        <v>13</v>
      </c>
      <c r="G9" s="12" t="s">
        <v>14</v>
      </c>
      <c r="I9" s="13"/>
      <c r="K9" s="13"/>
      <c r="M9" s="13"/>
    </row>
    <row r="10" spans="1:17">
      <c r="A10" s="6"/>
      <c r="B10" s="14" t="s">
        <v>15</v>
      </c>
      <c r="C10" s="15">
        <v>650</v>
      </c>
      <c r="D10" s="16">
        <v>1</v>
      </c>
      <c r="E10" s="12" t="s">
        <v>12</v>
      </c>
      <c r="F10" s="17" t="s">
        <v>16</v>
      </c>
      <c r="G10" s="18" t="s">
        <v>16</v>
      </c>
      <c r="H10" s="19">
        <f>H11+H14+H20+H22</f>
        <v>53108</v>
      </c>
      <c r="I10" s="19"/>
      <c r="J10" s="19">
        <f>J11+J14+J20+J22</f>
        <v>14196.8</v>
      </c>
      <c r="K10" s="19"/>
      <c r="L10" s="35">
        <f>J10/H10</f>
        <v>0.2673194245688032</v>
      </c>
      <c r="M10" s="19"/>
    </row>
    <row r="11" spans="1:17" ht="22.5">
      <c r="A11" s="6"/>
      <c r="B11" s="14" t="s">
        <v>17</v>
      </c>
      <c r="C11" s="15">
        <v>650</v>
      </c>
      <c r="D11" s="16">
        <v>1</v>
      </c>
      <c r="E11" s="16">
        <v>2</v>
      </c>
      <c r="F11" s="17" t="s">
        <v>18</v>
      </c>
      <c r="G11" s="18" t="s">
        <v>16</v>
      </c>
      <c r="H11" s="19">
        <f>H12</f>
        <v>2110</v>
      </c>
      <c r="I11" s="19"/>
      <c r="J11" s="19">
        <f>J12</f>
        <v>475.6</v>
      </c>
      <c r="K11" s="19"/>
      <c r="L11" s="35">
        <f t="shared" ref="L11:L74" si="0">J11/H11</f>
        <v>0.22540284360189575</v>
      </c>
      <c r="M11" s="19"/>
    </row>
    <row r="12" spans="1:17">
      <c r="A12" s="6"/>
      <c r="B12" s="20" t="s">
        <v>19</v>
      </c>
      <c r="C12" s="15">
        <v>650</v>
      </c>
      <c r="D12" s="16">
        <v>1</v>
      </c>
      <c r="E12" s="16">
        <v>2</v>
      </c>
      <c r="F12" s="17">
        <v>2517040</v>
      </c>
      <c r="G12" s="18" t="s">
        <v>16</v>
      </c>
      <c r="H12" s="19">
        <f>H13</f>
        <v>2110</v>
      </c>
      <c r="I12" s="19"/>
      <c r="J12" s="19">
        <f>J13</f>
        <v>475.6</v>
      </c>
      <c r="K12" s="19"/>
      <c r="L12" s="35">
        <f t="shared" si="0"/>
        <v>0.22540284360189575</v>
      </c>
      <c r="M12" s="19"/>
    </row>
    <row r="13" spans="1:17" ht="22.5">
      <c r="A13" s="6"/>
      <c r="B13" s="21" t="s">
        <v>20</v>
      </c>
      <c r="C13" s="15">
        <v>650</v>
      </c>
      <c r="D13" s="16">
        <v>1</v>
      </c>
      <c r="E13" s="16">
        <v>2</v>
      </c>
      <c r="F13" s="17">
        <v>2517040</v>
      </c>
      <c r="G13" s="18">
        <v>121</v>
      </c>
      <c r="H13" s="19">
        <v>2110</v>
      </c>
      <c r="I13" s="19"/>
      <c r="J13" s="19">
        <v>475.6</v>
      </c>
      <c r="K13" s="19"/>
      <c r="L13" s="35">
        <f t="shared" si="0"/>
        <v>0.22540284360189575</v>
      </c>
      <c r="M13" s="19"/>
    </row>
    <row r="14" spans="1:17" ht="33.75">
      <c r="A14" s="6"/>
      <c r="B14" s="14" t="s">
        <v>21</v>
      </c>
      <c r="C14" s="15">
        <v>650</v>
      </c>
      <c r="D14" s="16">
        <v>1</v>
      </c>
      <c r="E14" s="16">
        <v>4</v>
      </c>
      <c r="F14" s="17" t="s">
        <v>16</v>
      </c>
      <c r="G14" s="18" t="s">
        <v>16</v>
      </c>
      <c r="H14" s="19">
        <f>H15</f>
        <v>25954</v>
      </c>
      <c r="I14" s="19"/>
      <c r="J14" s="19">
        <f>J15</f>
        <v>6694.5</v>
      </c>
      <c r="K14" s="19"/>
      <c r="L14" s="35">
        <f t="shared" si="0"/>
        <v>0.25793711951914927</v>
      </c>
      <c r="M14" s="19"/>
    </row>
    <row r="15" spans="1:17">
      <c r="A15" s="6"/>
      <c r="B15" s="20" t="s">
        <v>22</v>
      </c>
      <c r="C15" s="15">
        <v>650</v>
      </c>
      <c r="D15" s="16">
        <v>1</v>
      </c>
      <c r="E15" s="16">
        <v>4</v>
      </c>
      <c r="F15" s="17" t="s">
        <v>23</v>
      </c>
      <c r="G15" s="18" t="s">
        <v>16</v>
      </c>
      <c r="H15" s="19">
        <f>SUM(H16:H19)</f>
        <v>25954</v>
      </c>
      <c r="I15" s="19"/>
      <c r="J15" s="19">
        <f>SUM(J16:J19)</f>
        <v>6694.5</v>
      </c>
      <c r="K15" s="19"/>
      <c r="L15" s="35">
        <f t="shared" si="0"/>
        <v>0.25793711951914927</v>
      </c>
      <c r="M15" s="19"/>
    </row>
    <row r="16" spans="1:17" ht="22.5">
      <c r="A16" s="6"/>
      <c r="B16" s="21" t="s">
        <v>20</v>
      </c>
      <c r="C16" s="15">
        <v>650</v>
      </c>
      <c r="D16" s="16">
        <v>1</v>
      </c>
      <c r="E16" s="16">
        <v>4</v>
      </c>
      <c r="F16" s="17" t="s">
        <v>23</v>
      </c>
      <c r="G16" s="18">
        <v>121</v>
      </c>
      <c r="H16" s="19">
        <v>25609</v>
      </c>
      <c r="I16" s="19"/>
      <c r="J16" s="19">
        <v>6531.4</v>
      </c>
      <c r="K16" s="19"/>
      <c r="L16" s="35">
        <f t="shared" si="0"/>
        <v>0.25504314889296731</v>
      </c>
      <c r="M16" s="19"/>
    </row>
    <row r="17" spans="1:13" ht="22.5">
      <c r="A17" s="6"/>
      <c r="B17" s="21" t="s">
        <v>24</v>
      </c>
      <c r="C17" s="15">
        <v>650</v>
      </c>
      <c r="D17" s="16">
        <v>1</v>
      </c>
      <c r="E17" s="16">
        <v>4</v>
      </c>
      <c r="F17" s="17" t="s">
        <v>23</v>
      </c>
      <c r="G17" s="18">
        <v>122</v>
      </c>
      <c r="H17" s="19">
        <v>120</v>
      </c>
      <c r="I17" s="19"/>
      <c r="J17" s="19">
        <v>5.6</v>
      </c>
      <c r="K17" s="19"/>
      <c r="L17" s="35">
        <f t="shared" si="0"/>
        <v>4.6666666666666662E-2</v>
      </c>
      <c r="M17" s="19"/>
    </row>
    <row r="18" spans="1:13" ht="22.5">
      <c r="A18" s="6"/>
      <c r="B18" s="21" t="s">
        <v>25</v>
      </c>
      <c r="C18" s="15">
        <v>650</v>
      </c>
      <c r="D18" s="16">
        <v>1</v>
      </c>
      <c r="E18" s="16">
        <v>4</v>
      </c>
      <c r="F18" s="17" t="s">
        <v>23</v>
      </c>
      <c r="G18" s="18">
        <v>244</v>
      </c>
      <c r="H18" s="19">
        <v>67.400000000000006</v>
      </c>
      <c r="I18" s="19"/>
      <c r="J18" s="19">
        <v>2.1</v>
      </c>
      <c r="K18" s="19"/>
      <c r="L18" s="35">
        <f t="shared" si="0"/>
        <v>3.1157270029673591E-2</v>
      </c>
      <c r="M18" s="19"/>
    </row>
    <row r="19" spans="1:13">
      <c r="A19" s="6"/>
      <c r="B19" s="21" t="s">
        <v>26</v>
      </c>
      <c r="C19" s="15">
        <v>650</v>
      </c>
      <c r="D19" s="16">
        <v>1</v>
      </c>
      <c r="E19" s="16">
        <v>4</v>
      </c>
      <c r="F19" s="17" t="s">
        <v>23</v>
      </c>
      <c r="G19" s="18">
        <v>852</v>
      </c>
      <c r="H19" s="19">
        <v>157.6</v>
      </c>
      <c r="I19" s="19"/>
      <c r="J19" s="19">
        <v>155.4</v>
      </c>
      <c r="K19" s="19"/>
      <c r="L19" s="35">
        <f t="shared" si="0"/>
        <v>0.98604060913705593</v>
      </c>
      <c r="M19" s="19"/>
    </row>
    <row r="20" spans="1:13">
      <c r="A20" s="6"/>
      <c r="B20" s="14" t="s">
        <v>27</v>
      </c>
      <c r="C20" s="15">
        <v>650</v>
      </c>
      <c r="D20" s="16">
        <v>1</v>
      </c>
      <c r="E20" s="16">
        <v>11</v>
      </c>
      <c r="F20" s="17" t="s">
        <v>16</v>
      </c>
      <c r="G20" s="18" t="s">
        <v>16</v>
      </c>
      <c r="H20" s="19">
        <f>H21</f>
        <v>50</v>
      </c>
      <c r="I20" s="19"/>
      <c r="J20" s="19">
        <f>J21</f>
        <v>0</v>
      </c>
      <c r="K20" s="19"/>
      <c r="L20" s="35">
        <f t="shared" si="0"/>
        <v>0</v>
      </c>
      <c r="M20" s="19"/>
    </row>
    <row r="21" spans="1:13">
      <c r="A21" s="6"/>
      <c r="B21" s="21" t="s">
        <v>28</v>
      </c>
      <c r="C21" s="15">
        <v>650</v>
      </c>
      <c r="D21" s="16">
        <v>1</v>
      </c>
      <c r="E21" s="16">
        <v>11</v>
      </c>
      <c r="F21" s="17">
        <v>1412108</v>
      </c>
      <c r="G21" s="18" t="s">
        <v>29</v>
      </c>
      <c r="H21" s="19">
        <v>50</v>
      </c>
      <c r="I21" s="19"/>
      <c r="J21" s="19">
        <v>0</v>
      </c>
      <c r="K21" s="19"/>
      <c r="L21" s="35">
        <f t="shared" si="0"/>
        <v>0</v>
      </c>
      <c r="M21" s="19"/>
    </row>
    <row r="22" spans="1:13">
      <c r="A22" s="6"/>
      <c r="B22" s="14" t="s">
        <v>30</v>
      </c>
      <c r="C22" s="15">
        <v>650</v>
      </c>
      <c r="D22" s="16">
        <v>1</v>
      </c>
      <c r="E22" s="16">
        <v>13</v>
      </c>
      <c r="F22" s="17" t="s">
        <v>16</v>
      </c>
      <c r="G22" s="18" t="s">
        <v>16</v>
      </c>
      <c r="H22" s="19">
        <f>H26+H36+H38+H40+H34+H28+H42+H23+H44</f>
        <v>24994</v>
      </c>
      <c r="I22" s="19">
        <f t="shared" ref="I22:K22" si="1">I26+I36+I38+I40+I34+I28+I42+I23+I44</f>
        <v>0</v>
      </c>
      <c r="J22" s="19">
        <f t="shared" si="1"/>
        <v>7026.7</v>
      </c>
      <c r="K22" s="19">
        <f t="shared" si="1"/>
        <v>0</v>
      </c>
      <c r="L22" s="35">
        <f t="shared" si="0"/>
        <v>0.28113547251340321</v>
      </c>
      <c r="M22" s="19"/>
    </row>
    <row r="23" spans="1:13">
      <c r="A23" s="6"/>
      <c r="B23" s="20" t="s">
        <v>31</v>
      </c>
      <c r="C23" s="15">
        <v>650</v>
      </c>
      <c r="D23" s="16">
        <v>1</v>
      </c>
      <c r="E23" s="16">
        <v>13</v>
      </c>
      <c r="F23" s="17">
        <v>590059</v>
      </c>
      <c r="G23" s="18"/>
      <c r="H23" s="19">
        <f>SUM(H24:H25)</f>
        <v>7280</v>
      </c>
      <c r="I23" s="19"/>
      <c r="J23" s="19">
        <f>SUM(J24:J25)</f>
        <v>1482.7</v>
      </c>
      <c r="K23" s="19"/>
      <c r="L23" s="35">
        <f t="shared" si="0"/>
        <v>0.20366758241758243</v>
      </c>
      <c r="M23" s="19"/>
    </row>
    <row r="24" spans="1:13" ht="22.5">
      <c r="A24" s="6"/>
      <c r="B24" s="21" t="s">
        <v>32</v>
      </c>
      <c r="C24" s="15">
        <v>650</v>
      </c>
      <c r="D24" s="16">
        <v>1</v>
      </c>
      <c r="E24" s="16">
        <v>13</v>
      </c>
      <c r="F24" s="17">
        <v>590059</v>
      </c>
      <c r="G24" s="18">
        <v>111</v>
      </c>
      <c r="H24" s="19">
        <v>7130</v>
      </c>
      <c r="I24" s="19"/>
      <c r="J24" s="19">
        <v>1482.7</v>
      </c>
      <c r="K24" s="19"/>
      <c r="L24" s="35">
        <f t="shared" si="0"/>
        <v>0.20795231416549789</v>
      </c>
      <c r="M24" s="19"/>
    </row>
    <row r="25" spans="1:13" ht="22.5">
      <c r="A25" s="6"/>
      <c r="B25" s="21" t="s">
        <v>24</v>
      </c>
      <c r="C25" s="15">
        <v>650</v>
      </c>
      <c r="D25" s="16">
        <v>1</v>
      </c>
      <c r="E25" s="16">
        <v>13</v>
      </c>
      <c r="F25" s="17">
        <v>590059</v>
      </c>
      <c r="G25" s="18">
        <v>112</v>
      </c>
      <c r="H25" s="19">
        <v>150</v>
      </c>
      <c r="I25" s="19"/>
      <c r="J25" s="19">
        <v>0</v>
      </c>
      <c r="K25" s="19"/>
      <c r="L25" s="35">
        <f t="shared" si="0"/>
        <v>0</v>
      </c>
      <c r="M25" s="19"/>
    </row>
    <row r="26" spans="1:13">
      <c r="A26" s="6"/>
      <c r="B26" s="22" t="s">
        <v>33</v>
      </c>
      <c r="C26" s="15">
        <v>650</v>
      </c>
      <c r="D26" s="16">
        <v>1</v>
      </c>
      <c r="E26" s="16">
        <v>13</v>
      </c>
      <c r="F26" s="23" t="s">
        <v>34</v>
      </c>
      <c r="G26" s="18"/>
      <c r="H26" s="19">
        <f>H27</f>
        <v>250</v>
      </c>
      <c r="I26" s="19"/>
      <c r="J26" s="19">
        <f>J27</f>
        <v>0</v>
      </c>
      <c r="K26" s="19"/>
      <c r="L26" s="35">
        <f t="shared" si="0"/>
        <v>0</v>
      </c>
      <c r="M26" s="19"/>
    </row>
    <row r="27" spans="1:13" ht="22.5">
      <c r="A27" s="6"/>
      <c r="B27" s="21" t="s">
        <v>24</v>
      </c>
      <c r="C27" s="15">
        <v>650</v>
      </c>
      <c r="D27" s="16">
        <v>1</v>
      </c>
      <c r="E27" s="16">
        <v>13</v>
      </c>
      <c r="F27" s="23" t="s">
        <v>34</v>
      </c>
      <c r="G27" s="18">
        <v>122</v>
      </c>
      <c r="H27" s="19">
        <v>250</v>
      </c>
      <c r="I27" s="19"/>
      <c r="J27" s="19">
        <v>0</v>
      </c>
      <c r="K27" s="19"/>
      <c r="L27" s="35">
        <f t="shared" si="0"/>
        <v>0</v>
      </c>
      <c r="M27" s="19"/>
    </row>
    <row r="28" spans="1:13">
      <c r="A28" s="6"/>
      <c r="B28" s="20" t="s">
        <v>31</v>
      </c>
      <c r="C28" s="15">
        <v>650</v>
      </c>
      <c r="D28" s="16">
        <v>1</v>
      </c>
      <c r="E28" s="16">
        <v>13</v>
      </c>
      <c r="F28" s="17">
        <v>2510059</v>
      </c>
      <c r="G28" s="18"/>
      <c r="H28" s="19">
        <f>SUM(H29:H33)</f>
        <v>10906</v>
      </c>
      <c r="I28" s="19"/>
      <c r="J28" s="19">
        <f>SUM(J29:J33)</f>
        <v>3013.7999999999997</v>
      </c>
      <c r="K28" s="19"/>
      <c r="L28" s="35">
        <f t="shared" si="0"/>
        <v>0.27634329726755913</v>
      </c>
      <c r="M28" s="19"/>
    </row>
    <row r="29" spans="1:13" ht="22.5">
      <c r="A29" s="6"/>
      <c r="B29" s="21" t="s">
        <v>32</v>
      </c>
      <c r="C29" s="15">
        <v>650</v>
      </c>
      <c r="D29" s="16">
        <v>1</v>
      </c>
      <c r="E29" s="16">
        <v>13</v>
      </c>
      <c r="F29" s="17">
        <v>2510059</v>
      </c>
      <c r="G29" s="18">
        <v>111</v>
      </c>
      <c r="H29" s="19">
        <v>9381.6</v>
      </c>
      <c r="I29" s="19"/>
      <c r="J29" s="19">
        <v>2903.4</v>
      </c>
      <c r="K29" s="19"/>
      <c r="L29" s="35">
        <f t="shared" si="0"/>
        <v>0.3094781273983116</v>
      </c>
      <c r="M29" s="19"/>
    </row>
    <row r="30" spans="1:13" ht="22.5">
      <c r="A30" s="6"/>
      <c r="B30" s="21" t="s">
        <v>24</v>
      </c>
      <c r="C30" s="15">
        <v>650</v>
      </c>
      <c r="D30" s="16">
        <v>1</v>
      </c>
      <c r="E30" s="16">
        <v>13</v>
      </c>
      <c r="F30" s="17">
        <v>2510059</v>
      </c>
      <c r="G30" s="18">
        <v>112</v>
      </c>
      <c r="H30" s="19">
        <v>150</v>
      </c>
      <c r="I30" s="19"/>
      <c r="J30" s="19">
        <v>0</v>
      </c>
      <c r="K30" s="19"/>
      <c r="L30" s="35">
        <f t="shared" si="0"/>
        <v>0</v>
      </c>
      <c r="M30" s="19"/>
    </row>
    <row r="31" spans="1:13" ht="22.5">
      <c r="A31" s="6"/>
      <c r="B31" s="21" t="s">
        <v>35</v>
      </c>
      <c r="C31" s="15">
        <v>650</v>
      </c>
      <c r="D31" s="16">
        <v>1</v>
      </c>
      <c r="E31" s="16">
        <v>13</v>
      </c>
      <c r="F31" s="17">
        <v>2510059</v>
      </c>
      <c r="G31" s="18">
        <v>242</v>
      </c>
      <c r="H31" s="19">
        <v>45</v>
      </c>
      <c r="I31" s="19"/>
      <c r="J31" s="19">
        <v>9</v>
      </c>
      <c r="K31" s="19"/>
      <c r="L31" s="35">
        <f t="shared" si="0"/>
        <v>0.2</v>
      </c>
      <c r="M31" s="19"/>
    </row>
    <row r="32" spans="1:13" ht="22.5">
      <c r="A32" s="6"/>
      <c r="B32" s="21" t="s">
        <v>25</v>
      </c>
      <c r="C32" s="15">
        <v>650</v>
      </c>
      <c r="D32" s="16">
        <v>1</v>
      </c>
      <c r="E32" s="16">
        <v>13</v>
      </c>
      <c r="F32" s="17">
        <v>2510059</v>
      </c>
      <c r="G32" s="18">
        <v>244</v>
      </c>
      <c r="H32" s="19">
        <v>1309.4000000000001</v>
      </c>
      <c r="I32" s="19"/>
      <c r="J32" s="19">
        <v>96.2</v>
      </c>
      <c r="K32" s="19"/>
      <c r="L32" s="35">
        <f t="shared" si="0"/>
        <v>7.3468764319535668E-2</v>
      </c>
      <c r="M32" s="19"/>
    </row>
    <row r="33" spans="1:13">
      <c r="A33" s="6"/>
      <c r="B33" s="21" t="s">
        <v>26</v>
      </c>
      <c r="C33" s="15">
        <v>650</v>
      </c>
      <c r="D33" s="16">
        <v>1</v>
      </c>
      <c r="E33" s="16">
        <v>13</v>
      </c>
      <c r="F33" s="17">
        <v>2510059</v>
      </c>
      <c r="G33" s="18">
        <v>852</v>
      </c>
      <c r="H33" s="19">
        <v>20</v>
      </c>
      <c r="I33" s="19"/>
      <c r="J33" s="19">
        <v>5.2</v>
      </c>
      <c r="K33" s="19"/>
      <c r="L33" s="35">
        <f t="shared" si="0"/>
        <v>0.26</v>
      </c>
      <c r="M33" s="19"/>
    </row>
    <row r="34" spans="1:13" ht="22.5" hidden="1">
      <c r="A34" s="6"/>
      <c r="B34" s="21" t="s">
        <v>36</v>
      </c>
      <c r="C34" s="15">
        <v>650</v>
      </c>
      <c r="D34" s="16">
        <v>1</v>
      </c>
      <c r="E34" s="16">
        <v>13</v>
      </c>
      <c r="F34" s="17" t="s">
        <v>37</v>
      </c>
      <c r="G34" s="17"/>
      <c r="H34" s="19">
        <f>H35</f>
        <v>0</v>
      </c>
      <c r="I34" s="19"/>
      <c r="J34" s="19">
        <f>J35</f>
        <v>0</v>
      </c>
      <c r="K34" s="19"/>
      <c r="L34" s="35" t="e">
        <f t="shared" si="0"/>
        <v>#DIV/0!</v>
      </c>
      <c r="M34" s="19"/>
    </row>
    <row r="35" spans="1:13" hidden="1">
      <c r="A35" s="6"/>
      <c r="B35" s="21" t="s">
        <v>38</v>
      </c>
      <c r="C35" s="15">
        <v>650</v>
      </c>
      <c r="D35" s="16">
        <v>1</v>
      </c>
      <c r="E35" s="16">
        <v>13</v>
      </c>
      <c r="F35" s="17" t="s">
        <v>37</v>
      </c>
      <c r="G35" s="17" t="s">
        <v>39</v>
      </c>
      <c r="H35" s="19">
        <v>0</v>
      </c>
      <c r="I35" s="19"/>
      <c r="J35" s="19">
        <v>0</v>
      </c>
      <c r="K35" s="19"/>
      <c r="L35" s="35" t="e">
        <f t="shared" si="0"/>
        <v>#DIV/0!</v>
      </c>
      <c r="M35" s="19"/>
    </row>
    <row r="36" spans="1:13" ht="22.5">
      <c r="A36" s="6"/>
      <c r="B36" s="24" t="s">
        <v>40</v>
      </c>
      <c r="C36" s="15">
        <v>650</v>
      </c>
      <c r="D36" s="16">
        <v>1</v>
      </c>
      <c r="E36" s="16">
        <v>13</v>
      </c>
      <c r="F36" s="17">
        <v>1512126</v>
      </c>
      <c r="G36" s="18"/>
      <c r="H36" s="19">
        <f>H37</f>
        <v>111</v>
      </c>
      <c r="I36" s="19"/>
      <c r="J36" s="19">
        <f>J37</f>
        <v>0</v>
      </c>
      <c r="K36" s="19"/>
      <c r="L36" s="35">
        <f t="shared" si="0"/>
        <v>0</v>
      </c>
      <c r="M36" s="19"/>
    </row>
    <row r="37" spans="1:13" ht="22.5">
      <c r="A37" s="6"/>
      <c r="B37" s="21" t="s">
        <v>25</v>
      </c>
      <c r="C37" s="15">
        <v>650</v>
      </c>
      <c r="D37" s="16">
        <v>1</v>
      </c>
      <c r="E37" s="16">
        <v>13</v>
      </c>
      <c r="F37" s="17">
        <v>1512126</v>
      </c>
      <c r="G37" s="18">
        <v>244</v>
      </c>
      <c r="H37" s="19">
        <v>111</v>
      </c>
      <c r="I37" s="19"/>
      <c r="J37" s="19">
        <v>0</v>
      </c>
      <c r="K37" s="19"/>
      <c r="L37" s="35">
        <f t="shared" si="0"/>
        <v>0</v>
      </c>
      <c r="M37" s="19"/>
    </row>
    <row r="38" spans="1:13" hidden="1">
      <c r="A38" s="6"/>
      <c r="B38" s="25" t="s">
        <v>41</v>
      </c>
      <c r="C38" s="15">
        <v>650</v>
      </c>
      <c r="D38" s="16">
        <v>1</v>
      </c>
      <c r="E38" s="16">
        <v>13</v>
      </c>
      <c r="F38" s="17">
        <v>2312133</v>
      </c>
      <c r="G38" s="18"/>
      <c r="H38" s="19">
        <f>H39</f>
        <v>0</v>
      </c>
      <c r="I38" s="19"/>
      <c r="J38" s="19">
        <f>J39</f>
        <v>0</v>
      </c>
      <c r="K38" s="19"/>
      <c r="L38" s="35" t="e">
        <f t="shared" si="0"/>
        <v>#DIV/0!</v>
      </c>
      <c r="M38" s="19"/>
    </row>
    <row r="39" spans="1:13" ht="22.5" hidden="1">
      <c r="A39" s="6"/>
      <c r="B39" s="21" t="s">
        <v>25</v>
      </c>
      <c r="C39" s="15">
        <v>650</v>
      </c>
      <c r="D39" s="16">
        <v>1</v>
      </c>
      <c r="E39" s="16">
        <v>13</v>
      </c>
      <c r="F39" s="17">
        <v>2312133</v>
      </c>
      <c r="G39" s="18">
        <v>244</v>
      </c>
      <c r="H39" s="19"/>
      <c r="I39" s="19"/>
      <c r="J39" s="19"/>
      <c r="K39" s="19"/>
      <c r="L39" s="35" t="e">
        <f t="shared" si="0"/>
        <v>#DIV/0!</v>
      </c>
      <c r="M39" s="19"/>
    </row>
    <row r="40" spans="1:13" ht="33.75" hidden="1">
      <c r="A40" s="6"/>
      <c r="B40" s="21" t="s">
        <v>42</v>
      </c>
      <c r="C40" s="15">
        <v>650</v>
      </c>
      <c r="D40" s="16">
        <v>1</v>
      </c>
      <c r="E40" s="16">
        <v>13</v>
      </c>
      <c r="F40" s="17">
        <v>1322103</v>
      </c>
      <c r="G40" s="18"/>
      <c r="H40" s="19">
        <f>H41</f>
        <v>0</v>
      </c>
      <c r="I40" s="19"/>
      <c r="J40" s="19">
        <f>J41</f>
        <v>0</v>
      </c>
      <c r="K40" s="19"/>
      <c r="L40" s="35" t="e">
        <f t="shared" si="0"/>
        <v>#DIV/0!</v>
      </c>
      <c r="M40" s="19"/>
    </row>
    <row r="41" spans="1:13" ht="22.5" hidden="1">
      <c r="A41" s="6"/>
      <c r="B41" s="21" t="s">
        <v>25</v>
      </c>
      <c r="C41" s="15">
        <v>650</v>
      </c>
      <c r="D41" s="16">
        <v>1</v>
      </c>
      <c r="E41" s="16">
        <v>13</v>
      </c>
      <c r="F41" s="17">
        <v>1322103</v>
      </c>
      <c r="G41" s="18">
        <v>244</v>
      </c>
      <c r="H41" s="19"/>
      <c r="I41" s="19"/>
      <c r="J41" s="19">
        <v>0</v>
      </c>
      <c r="K41" s="19"/>
      <c r="L41" s="35" t="e">
        <f t="shared" si="0"/>
        <v>#DIV/0!</v>
      </c>
      <c r="M41" s="19"/>
    </row>
    <row r="42" spans="1:13" ht="22.5">
      <c r="A42" s="6"/>
      <c r="B42" s="24" t="s">
        <v>43</v>
      </c>
      <c r="C42" s="15">
        <v>650</v>
      </c>
      <c r="D42" s="16">
        <v>1</v>
      </c>
      <c r="E42" s="16">
        <v>13</v>
      </c>
      <c r="F42" s="17">
        <v>1327061</v>
      </c>
      <c r="G42" s="18"/>
      <c r="H42" s="19">
        <f>H43</f>
        <v>6</v>
      </c>
      <c r="I42" s="19"/>
      <c r="J42" s="19">
        <f>J43</f>
        <v>0</v>
      </c>
      <c r="K42" s="19"/>
      <c r="L42" s="35">
        <f t="shared" si="0"/>
        <v>0</v>
      </c>
      <c r="M42" s="19"/>
    </row>
    <row r="43" spans="1:13" ht="22.5">
      <c r="A43" s="6"/>
      <c r="B43" s="21" t="s">
        <v>25</v>
      </c>
      <c r="C43" s="15">
        <v>650</v>
      </c>
      <c r="D43" s="16">
        <v>1</v>
      </c>
      <c r="E43" s="16">
        <v>13</v>
      </c>
      <c r="F43" s="17">
        <v>1327061</v>
      </c>
      <c r="G43" s="18">
        <v>244</v>
      </c>
      <c r="H43" s="19">
        <v>6</v>
      </c>
      <c r="I43" s="19"/>
      <c r="J43" s="19">
        <v>0</v>
      </c>
      <c r="K43" s="19"/>
      <c r="L43" s="35">
        <f t="shared" si="0"/>
        <v>0</v>
      </c>
      <c r="M43" s="19"/>
    </row>
    <row r="44" spans="1:13" ht="22.5">
      <c r="A44" s="6"/>
      <c r="B44" s="20" t="s">
        <v>44</v>
      </c>
      <c r="C44" s="15">
        <v>650</v>
      </c>
      <c r="D44" s="16">
        <v>1</v>
      </c>
      <c r="E44" s="16">
        <v>13</v>
      </c>
      <c r="F44" s="23" t="s">
        <v>45</v>
      </c>
      <c r="G44" s="18"/>
      <c r="H44" s="19">
        <f>SUM(H45:H48)</f>
        <v>6441</v>
      </c>
      <c r="I44" s="19">
        <f t="shared" ref="I44:J44" si="2">SUM(I45:I48)</f>
        <v>0</v>
      </c>
      <c r="J44" s="19">
        <f t="shared" si="2"/>
        <v>2530.1999999999998</v>
      </c>
      <c r="K44" s="19"/>
      <c r="L44" s="35">
        <f t="shared" si="0"/>
        <v>0.39282720074522587</v>
      </c>
      <c r="M44" s="19"/>
    </row>
    <row r="45" spans="1:13" ht="22.5">
      <c r="A45" s="6"/>
      <c r="B45" s="21" t="s">
        <v>32</v>
      </c>
      <c r="C45" s="15">
        <v>650</v>
      </c>
      <c r="D45" s="16">
        <v>2</v>
      </c>
      <c r="E45" s="16">
        <v>3</v>
      </c>
      <c r="F45" s="23" t="s">
        <v>45</v>
      </c>
      <c r="G45" s="18">
        <v>111</v>
      </c>
      <c r="H45" s="19">
        <v>3091</v>
      </c>
      <c r="I45" s="19"/>
      <c r="J45" s="19">
        <v>2086.6999999999998</v>
      </c>
      <c r="K45" s="19"/>
      <c r="L45" s="35">
        <f t="shared" si="0"/>
        <v>0.67508896797153017</v>
      </c>
      <c r="M45" s="19"/>
    </row>
    <row r="46" spans="1:13" ht="22.5">
      <c r="A46" s="6"/>
      <c r="B46" s="21" t="s">
        <v>35</v>
      </c>
      <c r="C46" s="15">
        <v>650</v>
      </c>
      <c r="D46" s="16">
        <v>2</v>
      </c>
      <c r="E46" s="16">
        <v>3</v>
      </c>
      <c r="F46" s="23" t="s">
        <v>45</v>
      </c>
      <c r="G46" s="18">
        <v>242</v>
      </c>
      <c r="H46" s="19">
        <v>6.9</v>
      </c>
      <c r="I46" s="19"/>
      <c r="J46" s="19">
        <v>6.9</v>
      </c>
      <c r="K46" s="19"/>
      <c r="L46" s="35">
        <f t="shared" si="0"/>
        <v>1</v>
      </c>
      <c r="M46" s="19"/>
    </row>
    <row r="47" spans="1:13" ht="22.5">
      <c r="A47" s="6"/>
      <c r="B47" s="21" t="s">
        <v>25</v>
      </c>
      <c r="C47" s="15">
        <v>650</v>
      </c>
      <c r="D47" s="16">
        <v>2</v>
      </c>
      <c r="E47" s="16">
        <v>3</v>
      </c>
      <c r="F47" s="23" t="s">
        <v>45</v>
      </c>
      <c r="G47" s="18">
        <v>244</v>
      </c>
      <c r="H47" s="19">
        <v>3293</v>
      </c>
      <c r="I47" s="19"/>
      <c r="J47" s="19">
        <v>391.1</v>
      </c>
      <c r="K47" s="19"/>
      <c r="L47" s="35">
        <f t="shared" si="0"/>
        <v>0.11876708168843</v>
      </c>
      <c r="M47" s="19"/>
    </row>
    <row r="48" spans="1:13">
      <c r="A48" s="6"/>
      <c r="B48" s="21" t="s">
        <v>26</v>
      </c>
      <c r="C48" s="15">
        <v>650</v>
      </c>
      <c r="D48" s="16">
        <v>2</v>
      </c>
      <c r="E48" s="16">
        <v>3</v>
      </c>
      <c r="F48" s="23" t="s">
        <v>45</v>
      </c>
      <c r="G48" s="18">
        <v>852</v>
      </c>
      <c r="H48" s="19">
        <v>50.1</v>
      </c>
      <c r="I48" s="19"/>
      <c r="J48" s="19">
        <v>45.5</v>
      </c>
      <c r="K48" s="19"/>
      <c r="L48" s="35">
        <f t="shared" si="0"/>
        <v>0.90818363273453095</v>
      </c>
      <c r="M48" s="19"/>
    </row>
    <row r="49" spans="1:13">
      <c r="A49" s="6"/>
      <c r="B49" s="22" t="s">
        <v>46</v>
      </c>
      <c r="C49" s="15">
        <v>650</v>
      </c>
      <c r="D49" s="16">
        <v>2</v>
      </c>
      <c r="E49" s="12" t="s">
        <v>12</v>
      </c>
      <c r="F49" s="17"/>
      <c r="G49" s="18"/>
      <c r="H49" s="19">
        <f>H50</f>
        <v>1752</v>
      </c>
      <c r="I49" s="19">
        <f>H49</f>
        <v>1752</v>
      </c>
      <c r="J49" s="19">
        <f>J50</f>
        <v>291.60000000000002</v>
      </c>
      <c r="K49" s="19">
        <f>J49</f>
        <v>291.60000000000002</v>
      </c>
      <c r="L49" s="35">
        <f t="shared" si="0"/>
        <v>0.16643835616438357</v>
      </c>
      <c r="M49" s="35">
        <f>K49/I49</f>
        <v>0.16643835616438357</v>
      </c>
    </row>
    <row r="50" spans="1:13">
      <c r="A50" s="6"/>
      <c r="B50" s="25" t="s">
        <v>47</v>
      </c>
      <c r="C50" s="15">
        <v>650</v>
      </c>
      <c r="D50" s="16">
        <v>2</v>
      </c>
      <c r="E50" s="16">
        <v>3</v>
      </c>
      <c r="F50" s="9"/>
      <c r="G50" s="18"/>
      <c r="H50" s="19">
        <f>H51</f>
        <v>1752</v>
      </c>
      <c r="I50" s="19">
        <f t="shared" ref="I50:I55" si="3">H50</f>
        <v>1752</v>
      </c>
      <c r="J50" s="19">
        <f>J51</f>
        <v>291.60000000000002</v>
      </c>
      <c r="K50" s="19">
        <f t="shared" ref="K50:K55" si="4">J50</f>
        <v>291.60000000000002</v>
      </c>
      <c r="L50" s="35">
        <f t="shared" si="0"/>
        <v>0.16643835616438357</v>
      </c>
      <c r="M50" s="35">
        <f t="shared" ref="M50:M59" si="5">K50/I50</f>
        <v>0.16643835616438357</v>
      </c>
    </row>
    <row r="51" spans="1:13" ht="22.5">
      <c r="A51" s="6"/>
      <c r="B51" s="22" t="s">
        <v>48</v>
      </c>
      <c r="C51" s="15">
        <v>650</v>
      </c>
      <c r="D51" s="16">
        <v>2</v>
      </c>
      <c r="E51" s="16">
        <v>3</v>
      </c>
      <c r="F51" s="23" t="s">
        <v>49</v>
      </c>
      <c r="G51" s="18"/>
      <c r="H51" s="19">
        <f>SUM(H52:H55)</f>
        <v>1752</v>
      </c>
      <c r="I51" s="19">
        <f t="shared" si="3"/>
        <v>1752</v>
      </c>
      <c r="J51" s="19">
        <f>SUM(J52:J55)</f>
        <v>291.60000000000002</v>
      </c>
      <c r="K51" s="19">
        <f t="shared" si="4"/>
        <v>291.60000000000002</v>
      </c>
      <c r="L51" s="35">
        <f t="shared" si="0"/>
        <v>0.16643835616438357</v>
      </c>
      <c r="M51" s="35">
        <f t="shared" si="5"/>
        <v>0.16643835616438357</v>
      </c>
    </row>
    <row r="52" spans="1:13" ht="22.5">
      <c r="A52" s="6"/>
      <c r="B52" s="21" t="s">
        <v>20</v>
      </c>
      <c r="C52" s="15">
        <v>650</v>
      </c>
      <c r="D52" s="16">
        <v>2</v>
      </c>
      <c r="E52" s="16">
        <v>3</v>
      </c>
      <c r="F52" s="23" t="s">
        <v>49</v>
      </c>
      <c r="G52" s="18">
        <v>121</v>
      </c>
      <c r="H52" s="19">
        <v>1722</v>
      </c>
      <c r="I52" s="19">
        <f t="shared" si="3"/>
        <v>1722</v>
      </c>
      <c r="J52" s="19">
        <v>290.5</v>
      </c>
      <c r="K52" s="19">
        <f t="shared" si="4"/>
        <v>290.5</v>
      </c>
      <c r="L52" s="35">
        <f t="shared" si="0"/>
        <v>0.16869918699186992</v>
      </c>
      <c r="M52" s="35">
        <f t="shared" si="5"/>
        <v>0.16869918699186992</v>
      </c>
    </row>
    <row r="53" spans="1:13" s="9" customFormat="1" ht="22.5" hidden="1">
      <c r="A53" s="26"/>
      <c r="B53" s="21" t="s">
        <v>50</v>
      </c>
      <c r="C53" s="15">
        <v>650</v>
      </c>
      <c r="D53" s="16">
        <v>2</v>
      </c>
      <c r="E53" s="16">
        <v>3</v>
      </c>
      <c r="F53" s="23" t="s">
        <v>49</v>
      </c>
      <c r="G53" s="18">
        <v>122</v>
      </c>
      <c r="H53" s="19">
        <v>0</v>
      </c>
      <c r="I53" s="19">
        <f t="shared" si="3"/>
        <v>0</v>
      </c>
      <c r="J53" s="19"/>
      <c r="K53" s="19">
        <f t="shared" si="4"/>
        <v>0</v>
      </c>
      <c r="L53" s="35" t="e">
        <f t="shared" si="0"/>
        <v>#DIV/0!</v>
      </c>
      <c r="M53" s="35" t="e">
        <f t="shared" si="5"/>
        <v>#DIV/0!</v>
      </c>
    </row>
    <row r="54" spans="1:13" ht="22.5">
      <c r="A54" s="6"/>
      <c r="B54" s="21" t="s">
        <v>35</v>
      </c>
      <c r="C54" s="15">
        <v>650</v>
      </c>
      <c r="D54" s="16">
        <v>2</v>
      </c>
      <c r="E54" s="16">
        <v>3</v>
      </c>
      <c r="F54" s="23" t="s">
        <v>49</v>
      </c>
      <c r="G54" s="18">
        <v>242</v>
      </c>
      <c r="H54" s="19">
        <v>7</v>
      </c>
      <c r="I54" s="19">
        <f t="shared" si="3"/>
        <v>7</v>
      </c>
      <c r="J54" s="19">
        <v>1.1000000000000001</v>
      </c>
      <c r="K54" s="19">
        <f t="shared" si="4"/>
        <v>1.1000000000000001</v>
      </c>
      <c r="L54" s="35">
        <f t="shared" si="0"/>
        <v>0.15714285714285717</v>
      </c>
      <c r="M54" s="35">
        <f t="shared" si="5"/>
        <v>0.15714285714285717</v>
      </c>
    </row>
    <row r="55" spans="1:13" ht="22.5">
      <c r="A55" s="6"/>
      <c r="B55" s="21" t="s">
        <v>25</v>
      </c>
      <c r="C55" s="15">
        <v>650</v>
      </c>
      <c r="D55" s="16">
        <v>2</v>
      </c>
      <c r="E55" s="16">
        <v>3</v>
      </c>
      <c r="F55" s="23" t="s">
        <v>49</v>
      </c>
      <c r="G55" s="18">
        <v>244</v>
      </c>
      <c r="H55" s="19">
        <v>23</v>
      </c>
      <c r="I55" s="19">
        <f t="shared" si="3"/>
        <v>23</v>
      </c>
      <c r="J55" s="19">
        <v>0</v>
      </c>
      <c r="K55" s="19">
        <f t="shared" si="4"/>
        <v>0</v>
      </c>
      <c r="L55" s="35">
        <f t="shared" si="0"/>
        <v>0</v>
      </c>
      <c r="M55" s="35">
        <f t="shared" si="5"/>
        <v>0</v>
      </c>
    </row>
    <row r="56" spans="1:13" ht="22.5">
      <c r="A56" s="6"/>
      <c r="B56" s="22" t="s">
        <v>51</v>
      </c>
      <c r="C56" s="15">
        <v>650</v>
      </c>
      <c r="D56" s="16">
        <v>3</v>
      </c>
      <c r="E56" s="12" t="s">
        <v>12</v>
      </c>
      <c r="F56" s="17"/>
      <c r="G56" s="18" t="s">
        <v>16</v>
      </c>
      <c r="H56" s="19">
        <f>H57+H60+H64</f>
        <v>285</v>
      </c>
      <c r="I56" s="19"/>
      <c r="J56" s="19">
        <f>J57+J60+J64</f>
        <v>0</v>
      </c>
      <c r="K56" s="19"/>
      <c r="L56" s="35">
        <f t="shared" si="0"/>
        <v>0</v>
      </c>
      <c r="M56" s="35"/>
    </row>
    <row r="57" spans="1:13">
      <c r="A57" s="6"/>
      <c r="B57" s="22" t="s">
        <v>52</v>
      </c>
      <c r="C57" s="15">
        <v>650</v>
      </c>
      <c r="D57" s="16">
        <v>3</v>
      </c>
      <c r="E57" s="16">
        <v>4</v>
      </c>
      <c r="F57" s="17"/>
      <c r="G57" s="18" t="s">
        <v>16</v>
      </c>
      <c r="H57" s="19">
        <f>H58</f>
        <v>235</v>
      </c>
      <c r="I57" s="19">
        <f>H57</f>
        <v>235</v>
      </c>
      <c r="J57" s="19">
        <f>J58</f>
        <v>0</v>
      </c>
      <c r="K57" s="19">
        <f>J57</f>
        <v>0</v>
      </c>
      <c r="L57" s="35">
        <f t="shared" si="0"/>
        <v>0</v>
      </c>
      <c r="M57" s="35">
        <f t="shared" si="5"/>
        <v>0</v>
      </c>
    </row>
    <row r="58" spans="1:13" ht="22.5">
      <c r="A58" s="6"/>
      <c r="B58" s="24" t="s">
        <v>53</v>
      </c>
      <c r="C58" s="15">
        <v>650</v>
      </c>
      <c r="D58" s="16">
        <v>3</v>
      </c>
      <c r="E58" s="16">
        <v>4</v>
      </c>
      <c r="F58" s="17">
        <v>1315931</v>
      </c>
      <c r="G58" s="18"/>
      <c r="H58" s="19">
        <f>SUM(H59:H59)</f>
        <v>235</v>
      </c>
      <c r="I58" s="19">
        <f t="shared" ref="I58:I59" si="6">H58</f>
        <v>235</v>
      </c>
      <c r="J58" s="19">
        <f>SUM(J59:J59)</f>
        <v>0</v>
      </c>
      <c r="K58" s="19">
        <f t="shared" ref="K58:K59" si="7">J58</f>
        <v>0</v>
      </c>
      <c r="L58" s="35">
        <f t="shared" si="0"/>
        <v>0</v>
      </c>
      <c r="M58" s="35">
        <f t="shared" si="5"/>
        <v>0</v>
      </c>
    </row>
    <row r="59" spans="1:13" ht="22.5">
      <c r="A59" s="6"/>
      <c r="B59" s="21" t="s">
        <v>25</v>
      </c>
      <c r="C59" s="15">
        <v>650</v>
      </c>
      <c r="D59" s="16">
        <v>3</v>
      </c>
      <c r="E59" s="16">
        <v>4</v>
      </c>
      <c r="F59" s="17">
        <v>1315931</v>
      </c>
      <c r="G59" s="18">
        <v>244</v>
      </c>
      <c r="H59" s="19">
        <v>235</v>
      </c>
      <c r="I59" s="19">
        <f t="shared" si="6"/>
        <v>235</v>
      </c>
      <c r="J59" s="19">
        <v>0</v>
      </c>
      <c r="K59" s="19">
        <f t="shared" si="7"/>
        <v>0</v>
      </c>
      <c r="L59" s="35">
        <f t="shared" si="0"/>
        <v>0</v>
      </c>
      <c r="M59" s="35">
        <f t="shared" si="5"/>
        <v>0</v>
      </c>
    </row>
    <row r="60" spans="1:13" ht="22.5">
      <c r="A60" s="6"/>
      <c r="B60" s="22" t="s">
        <v>54</v>
      </c>
      <c r="C60" s="15">
        <v>650</v>
      </c>
      <c r="D60" s="16">
        <v>3</v>
      </c>
      <c r="E60" s="16">
        <v>9</v>
      </c>
      <c r="F60" s="17"/>
      <c r="G60" s="18" t="s">
        <v>16</v>
      </c>
      <c r="H60" s="19">
        <f>H61</f>
        <v>50</v>
      </c>
      <c r="I60" s="19"/>
      <c r="J60" s="19">
        <f>J61</f>
        <v>0</v>
      </c>
      <c r="K60" s="19"/>
      <c r="L60" s="35">
        <f t="shared" si="0"/>
        <v>0</v>
      </c>
      <c r="M60" s="19"/>
    </row>
    <row r="61" spans="1:13" ht="45">
      <c r="A61" s="6"/>
      <c r="B61" s="24" t="s">
        <v>55</v>
      </c>
      <c r="C61" s="15">
        <v>650</v>
      </c>
      <c r="D61" s="16">
        <v>3</v>
      </c>
      <c r="E61" s="16">
        <v>9</v>
      </c>
      <c r="F61" s="17">
        <v>1412108</v>
      </c>
      <c r="G61" s="18"/>
      <c r="H61" s="19">
        <f>SUM(H62:H63)</f>
        <v>50</v>
      </c>
      <c r="I61" s="19"/>
      <c r="J61" s="19">
        <f>SUM(J62:J63)</f>
        <v>0</v>
      </c>
      <c r="K61" s="19"/>
      <c r="L61" s="35">
        <f t="shared" si="0"/>
        <v>0</v>
      </c>
      <c r="M61" s="19"/>
    </row>
    <row r="62" spans="1:13" ht="22.5">
      <c r="A62" s="6"/>
      <c r="B62" s="21" t="s">
        <v>25</v>
      </c>
      <c r="C62" s="15">
        <v>650</v>
      </c>
      <c r="D62" s="16">
        <v>3</v>
      </c>
      <c r="E62" s="16">
        <v>9</v>
      </c>
      <c r="F62" s="17">
        <v>1412108</v>
      </c>
      <c r="G62" s="18">
        <v>244</v>
      </c>
      <c r="H62" s="19">
        <v>50</v>
      </c>
      <c r="I62" s="19"/>
      <c r="J62" s="19">
        <v>0</v>
      </c>
      <c r="K62" s="19"/>
      <c r="L62" s="35">
        <f t="shared" si="0"/>
        <v>0</v>
      </c>
      <c r="M62" s="19"/>
    </row>
    <row r="63" spans="1:13" hidden="1">
      <c r="A63" s="6"/>
      <c r="B63" s="21" t="s">
        <v>56</v>
      </c>
      <c r="C63" s="15">
        <v>650</v>
      </c>
      <c r="D63" s="16">
        <v>3</v>
      </c>
      <c r="E63" s="16">
        <v>9</v>
      </c>
      <c r="F63" s="17">
        <v>1412108</v>
      </c>
      <c r="G63" s="18">
        <v>360</v>
      </c>
      <c r="H63" s="19"/>
      <c r="I63" s="19"/>
      <c r="J63" s="19"/>
      <c r="K63" s="19"/>
      <c r="L63" s="35" t="e">
        <f t="shared" si="0"/>
        <v>#DIV/0!</v>
      </c>
      <c r="M63" s="19"/>
    </row>
    <row r="64" spans="1:13" ht="22.5" hidden="1">
      <c r="A64" s="6"/>
      <c r="B64" s="21" t="s">
        <v>57</v>
      </c>
      <c r="C64" s="15">
        <v>650</v>
      </c>
      <c r="D64" s="16">
        <v>3</v>
      </c>
      <c r="E64" s="16">
        <v>14</v>
      </c>
      <c r="F64" s="17"/>
      <c r="G64" s="18"/>
      <c r="H64" s="19">
        <f>H65</f>
        <v>0</v>
      </c>
      <c r="I64" s="19"/>
      <c r="J64" s="19">
        <f>J65</f>
        <v>0</v>
      </c>
      <c r="K64" s="19"/>
      <c r="L64" s="35" t="e">
        <f t="shared" si="0"/>
        <v>#DIV/0!</v>
      </c>
      <c r="M64" s="19"/>
    </row>
    <row r="65" spans="1:13" ht="33.75" hidden="1">
      <c r="A65" s="6"/>
      <c r="B65" s="22" t="s">
        <v>58</v>
      </c>
      <c r="C65" s="15">
        <v>650</v>
      </c>
      <c r="D65" s="16">
        <v>3</v>
      </c>
      <c r="E65" s="16">
        <v>14</v>
      </c>
      <c r="F65" s="17">
        <v>1300000</v>
      </c>
      <c r="G65" s="18"/>
      <c r="H65" s="19">
        <f>H66</f>
        <v>0</v>
      </c>
      <c r="I65" s="19"/>
      <c r="J65" s="19">
        <f>J66</f>
        <v>0</v>
      </c>
      <c r="K65" s="19"/>
      <c r="L65" s="35" t="e">
        <f t="shared" si="0"/>
        <v>#DIV/0!</v>
      </c>
      <c r="M65" s="19"/>
    </row>
    <row r="66" spans="1:13" hidden="1">
      <c r="A66" s="6"/>
      <c r="B66" s="24" t="s">
        <v>59</v>
      </c>
      <c r="C66" s="15">
        <v>650</v>
      </c>
      <c r="D66" s="16">
        <v>3</v>
      </c>
      <c r="E66" s="16">
        <v>14</v>
      </c>
      <c r="F66" s="17">
        <v>1310000</v>
      </c>
      <c r="G66" s="18"/>
      <c r="H66" s="19">
        <f>H67+H69</f>
        <v>0</v>
      </c>
      <c r="I66" s="19"/>
      <c r="J66" s="19">
        <f>J67+J69</f>
        <v>0</v>
      </c>
      <c r="K66" s="19"/>
      <c r="L66" s="35" t="e">
        <f t="shared" si="0"/>
        <v>#DIV/0!</v>
      </c>
      <c r="M66" s="19"/>
    </row>
    <row r="67" spans="1:13" ht="56.25" hidden="1">
      <c r="A67" s="6"/>
      <c r="B67" s="21" t="s">
        <v>60</v>
      </c>
      <c r="C67" s="15">
        <v>650</v>
      </c>
      <c r="D67" s="16">
        <v>3</v>
      </c>
      <c r="E67" s="16">
        <v>14</v>
      </c>
      <c r="F67" s="17">
        <v>1315412</v>
      </c>
      <c r="G67" s="18"/>
      <c r="H67" s="19">
        <f>H68</f>
        <v>0</v>
      </c>
      <c r="I67" s="19"/>
      <c r="J67" s="19">
        <f>J68</f>
        <v>0</v>
      </c>
      <c r="K67" s="19"/>
      <c r="L67" s="35" t="e">
        <f t="shared" si="0"/>
        <v>#DIV/0!</v>
      </c>
      <c r="M67" s="19"/>
    </row>
    <row r="68" spans="1:13" ht="22.5" hidden="1">
      <c r="A68" s="6"/>
      <c r="B68" s="21" t="s">
        <v>25</v>
      </c>
      <c r="C68" s="15">
        <v>650</v>
      </c>
      <c r="D68" s="16">
        <v>3</v>
      </c>
      <c r="E68" s="16">
        <v>14</v>
      </c>
      <c r="F68" s="17">
        <v>1315412</v>
      </c>
      <c r="G68" s="18">
        <v>244</v>
      </c>
      <c r="H68" s="19"/>
      <c r="I68" s="19"/>
      <c r="J68" s="19"/>
      <c r="K68" s="19"/>
      <c r="L68" s="35" t="e">
        <f t="shared" si="0"/>
        <v>#DIV/0!</v>
      </c>
      <c r="M68" s="19"/>
    </row>
    <row r="69" spans="1:13" ht="22.5" hidden="1">
      <c r="A69" s="6"/>
      <c r="B69" s="22" t="s">
        <v>61</v>
      </c>
      <c r="C69" s="15">
        <v>650</v>
      </c>
      <c r="D69" s="16">
        <v>3</v>
      </c>
      <c r="E69" s="16">
        <v>14</v>
      </c>
      <c r="F69" s="17">
        <v>1317060</v>
      </c>
      <c r="G69" s="18"/>
      <c r="H69" s="19">
        <f>H70</f>
        <v>0</v>
      </c>
      <c r="I69" s="19"/>
      <c r="J69" s="19">
        <f>J70</f>
        <v>0</v>
      </c>
      <c r="K69" s="19"/>
      <c r="L69" s="35" t="e">
        <f t="shared" si="0"/>
        <v>#DIV/0!</v>
      </c>
      <c r="M69" s="19"/>
    </row>
    <row r="70" spans="1:13" ht="22.5" hidden="1">
      <c r="A70" s="6"/>
      <c r="B70" s="21" t="s">
        <v>25</v>
      </c>
      <c r="C70" s="15">
        <v>650</v>
      </c>
      <c r="D70" s="16">
        <v>3</v>
      </c>
      <c r="E70" s="16">
        <v>14</v>
      </c>
      <c r="F70" s="17">
        <v>1317060</v>
      </c>
      <c r="G70" s="18">
        <v>244</v>
      </c>
      <c r="H70" s="19"/>
      <c r="I70" s="19"/>
      <c r="J70" s="19"/>
      <c r="K70" s="19"/>
      <c r="L70" s="35" t="e">
        <f t="shared" si="0"/>
        <v>#DIV/0!</v>
      </c>
      <c r="M70" s="19"/>
    </row>
    <row r="71" spans="1:13">
      <c r="A71" s="6"/>
      <c r="B71" s="22" t="s">
        <v>62</v>
      </c>
      <c r="C71" s="15">
        <v>650</v>
      </c>
      <c r="D71" s="12" t="s">
        <v>63</v>
      </c>
      <c r="E71" s="12" t="s">
        <v>12</v>
      </c>
      <c r="F71" s="17"/>
      <c r="G71" s="18" t="s">
        <v>16</v>
      </c>
      <c r="H71" s="19">
        <f>H72+H79+H82+H85+H89</f>
        <v>17712</v>
      </c>
      <c r="I71" s="19"/>
      <c r="J71" s="19">
        <f>J72+J79+J82+J85+J89</f>
        <v>1501</v>
      </c>
      <c r="K71" s="19"/>
      <c r="L71" s="35">
        <f t="shared" si="0"/>
        <v>8.4744805781391153E-2</v>
      </c>
      <c r="M71" s="19"/>
    </row>
    <row r="72" spans="1:13">
      <c r="A72" s="6"/>
      <c r="B72" s="22" t="s">
        <v>64</v>
      </c>
      <c r="C72" s="15">
        <v>650</v>
      </c>
      <c r="D72" s="12" t="s">
        <v>63</v>
      </c>
      <c r="E72" s="12" t="s">
        <v>65</v>
      </c>
      <c r="F72" s="17"/>
      <c r="G72" s="18" t="s">
        <v>16</v>
      </c>
      <c r="H72" s="19">
        <f>H75+H73+H77</f>
        <v>6130</v>
      </c>
      <c r="I72" s="19"/>
      <c r="J72" s="19">
        <f>J75+J73+J77</f>
        <v>758.9</v>
      </c>
      <c r="K72" s="19"/>
      <c r="L72" s="35">
        <f t="shared" si="0"/>
        <v>0.12380097879282219</v>
      </c>
      <c r="M72" s="19"/>
    </row>
    <row r="73" spans="1:13" ht="48.75" customHeight="1">
      <c r="A73" s="6"/>
      <c r="B73" s="21" t="s">
        <v>66</v>
      </c>
      <c r="C73" s="15">
        <v>650</v>
      </c>
      <c r="D73" s="12" t="s">
        <v>63</v>
      </c>
      <c r="E73" s="12" t="s">
        <v>65</v>
      </c>
      <c r="F73" s="17">
        <v>715604</v>
      </c>
      <c r="G73" s="18"/>
      <c r="H73" s="19">
        <f>H74</f>
        <v>4400</v>
      </c>
      <c r="I73" s="19"/>
      <c r="J73" s="19">
        <f>J74</f>
        <v>524.5</v>
      </c>
      <c r="K73" s="19"/>
      <c r="L73" s="35">
        <f t="shared" si="0"/>
        <v>0.11920454545454545</v>
      </c>
      <c r="M73" s="19"/>
    </row>
    <row r="74" spans="1:13" ht="22.5">
      <c r="A74" s="6"/>
      <c r="B74" s="21" t="s">
        <v>32</v>
      </c>
      <c r="C74" s="15">
        <v>650</v>
      </c>
      <c r="D74" s="12" t="s">
        <v>63</v>
      </c>
      <c r="E74" s="12" t="s">
        <v>65</v>
      </c>
      <c r="F74" s="17">
        <v>715604</v>
      </c>
      <c r="G74" s="18">
        <v>111</v>
      </c>
      <c r="H74" s="19">
        <v>4400</v>
      </c>
      <c r="I74" s="19"/>
      <c r="J74" s="19">
        <v>524.5</v>
      </c>
      <c r="K74" s="19"/>
      <c r="L74" s="35">
        <f t="shared" si="0"/>
        <v>0.11920454545454545</v>
      </c>
      <c r="M74" s="19"/>
    </row>
    <row r="75" spans="1:13" ht="22.5">
      <c r="A75" s="6"/>
      <c r="B75" s="21" t="s">
        <v>67</v>
      </c>
      <c r="C75" s="15">
        <v>650</v>
      </c>
      <c r="D75" s="12" t="s">
        <v>63</v>
      </c>
      <c r="E75" s="12" t="s">
        <v>65</v>
      </c>
      <c r="F75" s="17">
        <v>717061</v>
      </c>
      <c r="G75" s="18"/>
      <c r="H75" s="19">
        <f>H76</f>
        <v>1730</v>
      </c>
      <c r="I75" s="19"/>
      <c r="J75" s="19">
        <f>J76</f>
        <v>234.4</v>
      </c>
      <c r="K75" s="19"/>
      <c r="L75" s="35">
        <f t="shared" ref="L75:L138" si="8">J75/H75</f>
        <v>0.1354913294797688</v>
      </c>
      <c r="M75" s="19"/>
    </row>
    <row r="76" spans="1:13" ht="22.5">
      <c r="A76" s="6"/>
      <c r="B76" s="21" t="s">
        <v>32</v>
      </c>
      <c r="C76" s="15">
        <v>650</v>
      </c>
      <c r="D76" s="12" t="s">
        <v>63</v>
      </c>
      <c r="E76" s="12" t="s">
        <v>65</v>
      </c>
      <c r="F76" s="17">
        <v>717061</v>
      </c>
      <c r="G76" s="18">
        <v>111</v>
      </c>
      <c r="H76" s="19">
        <v>1730</v>
      </c>
      <c r="I76" s="19"/>
      <c r="J76" s="19">
        <v>234.4</v>
      </c>
      <c r="K76" s="19"/>
      <c r="L76" s="35">
        <f t="shared" si="8"/>
        <v>0.1354913294797688</v>
      </c>
      <c r="M76" s="19"/>
    </row>
    <row r="77" spans="1:13" ht="45" hidden="1">
      <c r="A77" s="6"/>
      <c r="B77" s="21" t="s">
        <v>68</v>
      </c>
      <c r="C77" s="15">
        <v>650</v>
      </c>
      <c r="D77" s="12" t="s">
        <v>63</v>
      </c>
      <c r="E77" s="12" t="s">
        <v>65</v>
      </c>
      <c r="F77" s="23" t="s">
        <v>69</v>
      </c>
      <c r="G77" s="18"/>
      <c r="H77" s="19">
        <f>H78</f>
        <v>0</v>
      </c>
      <c r="I77" s="19"/>
      <c r="J77" s="19">
        <f>J78</f>
        <v>0</v>
      </c>
      <c r="K77" s="19"/>
      <c r="L77" s="35" t="e">
        <f t="shared" si="8"/>
        <v>#DIV/0!</v>
      </c>
      <c r="M77" s="19"/>
    </row>
    <row r="78" spans="1:13" ht="22.5" hidden="1">
      <c r="A78" s="6"/>
      <c r="B78" s="21" t="s">
        <v>32</v>
      </c>
      <c r="C78" s="15">
        <v>650</v>
      </c>
      <c r="D78" s="12" t="s">
        <v>63</v>
      </c>
      <c r="E78" s="12" t="s">
        <v>65</v>
      </c>
      <c r="F78" s="23" t="s">
        <v>69</v>
      </c>
      <c r="G78" s="18">
        <v>111</v>
      </c>
      <c r="H78" s="19"/>
      <c r="I78" s="19"/>
      <c r="J78" s="19"/>
      <c r="K78" s="19"/>
      <c r="L78" s="35" t="e">
        <f t="shared" si="8"/>
        <v>#DIV/0!</v>
      </c>
      <c r="M78" s="19"/>
    </row>
    <row r="79" spans="1:13">
      <c r="A79" s="6"/>
      <c r="B79" s="22" t="s">
        <v>70</v>
      </c>
      <c r="C79" s="15">
        <v>650</v>
      </c>
      <c r="D79" s="12" t="s">
        <v>63</v>
      </c>
      <c r="E79" s="12" t="s">
        <v>71</v>
      </c>
      <c r="F79" s="17"/>
      <c r="G79" s="18" t="s">
        <v>16</v>
      </c>
      <c r="H79" s="19">
        <f>H80</f>
        <v>4600</v>
      </c>
      <c r="I79" s="19"/>
      <c r="J79" s="19">
        <f>J80</f>
        <v>0</v>
      </c>
      <c r="K79" s="19"/>
      <c r="L79" s="35">
        <f t="shared" si="8"/>
        <v>0</v>
      </c>
      <c r="M79" s="19"/>
    </row>
    <row r="80" spans="1:13" ht="33.75">
      <c r="A80" s="6"/>
      <c r="B80" s="21" t="s">
        <v>72</v>
      </c>
      <c r="C80" s="15">
        <v>650</v>
      </c>
      <c r="D80" s="12" t="s">
        <v>63</v>
      </c>
      <c r="E80" s="12" t="s">
        <v>71</v>
      </c>
      <c r="F80" s="17">
        <v>1822129</v>
      </c>
      <c r="G80" s="18"/>
      <c r="H80" s="19">
        <f>H81</f>
        <v>4600</v>
      </c>
      <c r="I80" s="19"/>
      <c r="J80" s="19">
        <f>J81</f>
        <v>0</v>
      </c>
      <c r="K80" s="19"/>
      <c r="L80" s="35">
        <f t="shared" si="8"/>
        <v>0</v>
      </c>
      <c r="M80" s="19"/>
    </row>
    <row r="81" spans="1:13" ht="22.5">
      <c r="A81" s="6"/>
      <c r="B81" s="21" t="s">
        <v>73</v>
      </c>
      <c r="C81" s="15">
        <v>650</v>
      </c>
      <c r="D81" s="12" t="s">
        <v>63</v>
      </c>
      <c r="E81" s="12" t="s">
        <v>71</v>
      </c>
      <c r="F81" s="17">
        <v>1822129</v>
      </c>
      <c r="G81" s="18">
        <v>810</v>
      </c>
      <c r="H81" s="19">
        <v>4600</v>
      </c>
      <c r="I81" s="19"/>
      <c r="J81" s="19">
        <v>0</v>
      </c>
      <c r="K81" s="19"/>
      <c r="L81" s="35">
        <f t="shared" si="8"/>
        <v>0</v>
      </c>
      <c r="M81" s="19"/>
    </row>
    <row r="82" spans="1:13">
      <c r="A82" s="6"/>
      <c r="B82" s="22" t="s">
        <v>74</v>
      </c>
      <c r="C82" s="15">
        <v>650</v>
      </c>
      <c r="D82" s="12" t="s">
        <v>63</v>
      </c>
      <c r="E82" s="12" t="s">
        <v>75</v>
      </c>
      <c r="F82" s="17"/>
      <c r="G82" s="18" t="s">
        <v>16</v>
      </c>
      <c r="H82" s="19">
        <f>H83</f>
        <v>6000</v>
      </c>
      <c r="I82" s="19"/>
      <c r="J82" s="19">
        <f>J83</f>
        <v>0</v>
      </c>
      <c r="K82" s="19"/>
      <c r="L82" s="35">
        <f t="shared" si="8"/>
        <v>0</v>
      </c>
      <c r="M82" s="19"/>
    </row>
    <row r="83" spans="1:13" ht="33.75">
      <c r="A83" s="6"/>
      <c r="B83" s="22" t="s">
        <v>72</v>
      </c>
      <c r="C83" s="15">
        <v>650</v>
      </c>
      <c r="D83" s="12" t="s">
        <v>63</v>
      </c>
      <c r="E83" s="12" t="s">
        <v>75</v>
      </c>
      <c r="F83" s="17">
        <v>1862108</v>
      </c>
      <c r="G83" s="18"/>
      <c r="H83" s="19">
        <f>H84</f>
        <v>6000</v>
      </c>
      <c r="I83" s="19"/>
      <c r="J83" s="19">
        <f>J84</f>
        <v>0</v>
      </c>
      <c r="K83" s="19"/>
      <c r="L83" s="35">
        <f t="shared" si="8"/>
        <v>0</v>
      </c>
      <c r="M83" s="19"/>
    </row>
    <row r="84" spans="1:13" ht="22.5">
      <c r="A84" s="6"/>
      <c r="B84" s="21" t="s">
        <v>25</v>
      </c>
      <c r="C84" s="15">
        <v>650</v>
      </c>
      <c r="D84" s="12" t="s">
        <v>63</v>
      </c>
      <c r="E84" s="12" t="s">
        <v>75</v>
      </c>
      <c r="F84" s="17">
        <v>1862108</v>
      </c>
      <c r="G84" s="18">
        <v>244</v>
      </c>
      <c r="H84" s="19">
        <v>6000</v>
      </c>
      <c r="I84" s="19"/>
      <c r="J84" s="19">
        <v>0</v>
      </c>
      <c r="K84" s="19"/>
      <c r="L84" s="35">
        <f t="shared" si="8"/>
        <v>0</v>
      </c>
      <c r="M84" s="19"/>
    </row>
    <row r="85" spans="1:13">
      <c r="A85" s="6"/>
      <c r="B85" s="22" t="s">
        <v>76</v>
      </c>
      <c r="C85" s="15">
        <v>650</v>
      </c>
      <c r="D85" s="12" t="s">
        <v>63</v>
      </c>
      <c r="E85" s="12" t="s">
        <v>77</v>
      </c>
      <c r="F85" s="17"/>
      <c r="G85" s="18" t="s">
        <v>16</v>
      </c>
      <c r="H85" s="19">
        <f>H86</f>
        <v>982</v>
      </c>
      <c r="I85" s="19">
        <f t="shared" ref="I85:J85" si="9">I86</f>
        <v>0</v>
      </c>
      <c r="J85" s="19">
        <f t="shared" si="9"/>
        <v>742.1</v>
      </c>
      <c r="K85" s="19"/>
      <c r="L85" s="35">
        <f t="shared" si="8"/>
        <v>0.75570264765784112</v>
      </c>
      <c r="M85" s="19"/>
    </row>
    <row r="86" spans="1:13">
      <c r="A86" s="6"/>
      <c r="B86" s="24" t="s">
        <v>78</v>
      </c>
      <c r="C86" s="15">
        <v>650</v>
      </c>
      <c r="D86" s="12" t="s">
        <v>63</v>
      </c>
      <c r="E86" s="12" t="s">
        <v>77</v>
      </c>
      <c r="F86" s="17">
        <v>1712128</v>
      </c>
      <c r="G86" s="13"/>
      <c r="H86" s="19">
        <f>SUM(H87:H88)</f>
        <v>982</v>
      </c>
      <c r="I86" s="19">
        <f t="shared" ref="I86:J86" si="10">SUM(I87:I88)</f>
        <v>0</v>
      </c>
      <c r="J86" s="19">
        <f t="shared" si="10"/>
        <v>742.1</v>
      </c>
      <c r="K86" s="19"/>
      <c r="L86" s="35">
        <f t="shared" si="8"/>
        <v>0.75570264765784112</v>
      </c>
      <c r="M86" s="19"/>
    </row>
    <row r="87" spans="1:13" ht="22.5">
      <c r="A87" s="6"/>
      <c r="B87" s="21" t="s">
        <v>35</v>
      </c>
      <c r="C87" s="15">
        <v>650</v>
      </c>
      <c r="D87" s="12" t="s">
        <v>63</v>
      </c>
      <c r="E87" s="12" t="s">
        <v>77</v>
      </c>
      <c r="F87" s="17">
        <v>1712128</v>
      </c>
      <c r="G87" s="18">
        <v>242</v>
      </c>
      <c r="H87" s="19">
        <v>982</v>
      </c>
      <c r="I87" s="19"/>
      <c r="J87" s="19">
        <v>742.1</v>
      </c>
      <c r="K87" s="19"/>
      <c r="L87" s="35">
        <f t="shared" si="8"/>
        <v>0.75570264765784112</v>
      </c>
      <c r="M87" s="19"/>
    </row>
    <row r="88" spans="1:13" ht="22.5" hidden="1">
      <c r="A88" s="6"/>
      <c r="B88" s="21" t="s">
        <v>25</v>
      </c>
      <c r="C88" s="15">
        <v>650</v>
      </c>
      <c r="D88" s="12" t="s">
        <v>63</v>
      </c>
      <c r="E88" s="12" t="s">
        <v>77</v>
      </c>
      <c r="F88" s="17">
        <v>1712128</v>
      </c>
      <c r="G88" s="18">
        <v>244</v>
      </c>
      <c r="H88" s="19">
        <v>0</v>
      </c>
      <c r="I88" s="19"/>
      <c r="J88" s="19"/>
      <c r="K88" s="19"/>
      <c r="L88" s="35" t="e">
        <f t="shared" si="8"/>
        <v>#DIV/0!</v>
      </c>
      <c r="M88" s="19"/>
    </row>
    <row r="89" spans="1:13" hidden="1">
      <c r="A89" s="6"/>
      <c r="B89" s="21" t="s">
        <v>79</v>
      </c>
      <c r="C89" s="15">
        <v>650</v>
      </c>
      <c r="D89" s="12" t="s">
        <v>63</v>
      </c>
      <c r="E89" s="12" t="s">
        <v>80</v>
      </c>
      <c r="F89" s="17"/>
      <c r="G89" s="18"/>
      <c r="H89" s="19">
        <f>H90+H92</f>
        <v>0</v>
      </c>
      <c r="I89" s="19"/>
      <c r="J89" s="19">
        <f>J90+J92</f>
        <v>0</v>
      </c>
      <c r="K89" s="19"/>
      <c r="L89" s="35" t="e">
        <f t="shared" si="8"/>
        <v>#DIV/0!</v>
      </c>
      <c r="M89" s="19"/>
    </row>
    <row r="90" spans="1:13" ht="33.75" hidden="1">
      <c r="A90" s="6"/>
      <c r="B90" s="21" t="s">
        <v>81</v>
      </c>
      <c r="C90" s="15">
        <v>650</v>
      </c>
      <c r="D90" s="12" t="s">
        <v>63</v>
      </c>
      <c r="E90" s="12" t="s">
        <v>80</v>
      </c>
      <c r="F90" s="23" t="s">
        <v>82</v>
      </c>
      <c r="G90" s="18"/>
      <c r="H90" s="19">
        <f>H91</f>
        <v>0</v>
      </c>
      <c r="I90" s="19"/>
      <c r="J90" s="19">
        <f>J91</f>
        <v>0</v>
      </c>
      <c r="K90" s="19"/>
      <c r="L90" s="35" t="e">
        <f t="shared" si="8"/>
        <v>#DIV/0!</v>
      </c>
      <c r="M90" s="19"/>
    </row>
    <row r="91" spans="1:13" ht="22.5" hidden="1">
      <c r="A91" s="6"/>
      <c r="B91" s="21" t="s">
        <v>25</v>
      </c>
      <c r="C91" s="15">
        <v>650</v>
      </c>
      <c r="D91" s="12" t="s">
        <v>63</v>
      </c>
      <c r="E91" s="12" t="s">
        <v>80</v>
      </c>
      <c r="F91" s="23" t="s">
        <v>82</v>
      </c>
      <c r="G91" s="18">
        <v>244</v>
      </c>
      <c r="H91" s="19"/>
      <c r="I91" s="19"/>
      <c r="J91" s="19"/>
      <c r="K91" s="19"/>
      <c r="L91" s="35" t="e">
        <f t="shared" si="8"/>
        <v>#DIV/0!</v>
      </c>
      <c r="M91" s="19"/>
    </row>
    <row r="92" spans="1:13" ht="22.5" hidden="1">
      <c r="A92" s="6"/>
      <c r="B92" s="21" t="s">
        <v>61</v>
      </c>
      <c r="C92" s="15">
        <v>650</v>
      </c>
      <c r="D92" s="12" t="s">
        <v>63</v>
      </c>
      <c r="E92" s="12" t="s">
        <v>80</v>
      </c>
      <c r="F92" s="23" t="s">
        <v>83</v>
      </c>
      <c r="G92" s="18"/>
      <c r="H92" s="19">
        <f>H93</f>
        <v>0</v>
      </c>
      <c r="I92" s="19"/>
      <c r="J92" s="19">
        <f>J93</f>
        <v>0</v>
      </c>
      <c r="K92" s="19"/>
      <c r="L92" s="35" t="e">
        <f t="shared" si="8"/>
        <v>#DIV/0!</v>
      </c>
      <c r="M92" s="19"/>
    </row>
    <row r="93" spans="1:13" ht="22.5" hidden="1">
      <c r="A93" s="6"/>
      <c r="B93" s="21" t="s">
        <v>25</v>
      </c>
      <c r="C93" s="15">
        <v>650</v>
      </c>
      <c r="D93" s="12" t="s">
        <v>63</v>
      </c>
      <c r="E93" s="12" t="s">
        <v>80</v>
      </c>
      <c r="F93" s="23" t="s">
        <v>83</v>
      </c>
      <c r="G93" s="18">
        <v>244</v>
      </c>
      <c r="H93" s="19"/>
      <c r="I93" s="19"/>
      <c r="J93" s="19"/>
      <c r="K93" s="19"/>
      <c r="L93" s="35" t="e">
        <f t="shared" si="8"/>
        <v>#DIV/0!</v>
      </c>
      <c r="M93" s="19"/>
    </row>
    <row r="94" spans="1:13">
      <c r="A94" s="6"/>
      <c r="B94" s="22" t="s">
        <v>84</v>
      </c>
      <c r="C94" s="15">
        <v>650</v>
      </c>
      <c r="D94" s="12" t="s">
        <v>85</v>
      </c>
      <c r="E94" s="12" t="s">
        <v>12</v>
      </c>
      <c r="F94" s="17"/>
      <c r="G94" s="18"/>
      <c r="H94" s="19">
        <f>H95+H105+H118</f>
        <v>16542.199999999997</v>
      </c>
      <c r="I94" s="19"/>
      <c r="J94" s="19">
        <f>J95+J105+J118</f>
        <v>1490.6</v>
      </c>
      <c r="K94" s="19"/>
      <c r="L94" s="35">
        <f t="shared" si="8"/>
        <v>9.0108933515493719E-2</v>
      </c>
      <c r="M94" s="19"/>
    </row>
    <row r="95" spans="1:13">
      <c r="A95" s="6"/>
      <c r="B95" s="22" t="s">
        <v>86</v>
      </c>
      <c r="C95" s="15">
        <v>650</v>
      </c>
      <c r="D95" s="12" t="s">
        <v>85</v>
      </c>
      <c r="E95" s="12" t="s">
        <v>65</v>
      </c>
      <c r="F95" s="17"/>
      <c r="G95" s="18"/>
      <c r="H95" s="19">
        <f>H96+H100</f>
        <v>1527</v>
      </c>
      <c r="I95" s="19"/>
      <c r="J95" s="19">
        <v>0</v>
      </c>
      <c r="K95" s="19"/>
      <c r="L95" s="35">
        <f t="shared" si="8"/>
        <v>0</v>
      </c>
      <c r="M95" s="19"/>
    </row>
    <row r="96" spans="1:13" ht="45">
      <c r="A96" s="6"/>
      <c r="B96" s="24" t="s">
        <v>87</v>
      </c>
      <c r="C96" s="15">
        <v>650</v>
      </c>
      <c r="D96" s="12" t="s">
        <v>85</v>
      </c>
      <c r="E96" s="12" t="s">
        <v>65</v>
      </c>
      <c r="F96" s="18">
        <v>1212108</v>
      </c>
      <c r="G96" s="19"/>
      <c r="H96" s="19">
        <f>SUM(H97:H99)</f>
        <v>1527</v>
      </c>
      <c r="I96" s="19">
        <f t="shared" ref="I96:J96" si="11">SUM(I97:I99)</f>
        <v>0</v>
      </c>
      <c r="J96" s="19">
        <f t="shared" si="11"/>
        <v>0</v>
      </c>
      <c r="K96" s="19"/>
      <c r="L96" s="35">
        <f t="shared" si="8"/>
        <v>0</v>
      </c>
      <c r="M96" s="19"/>
    </row>
    <row r="97" spans="1:13" ht="22.5">
      <c r="A97" s="6"/>
      <c r="B97" s="24" t="s">
        <v>88</v>
      </c>
      <c r="C97" s="15">
        <v>650</v>
      </c>
      <c r="D97" s="12" t="s">
        <v>85</v>
      </c>
      <c r="E97" s="12" t="s">
        <v>65</v>
      </c>
      <c r="F97" s="18">
        <v>1212108</v>
      </c>
      <c r="G97" s="18">
        <v>243</v>
      </c>
      <c r="H97" s="19">
        <v>88</v>
      </c>
      <c r="I97" s="19"/>
      <c r="J97" s="19">
        <v>0</v>
      </c>
      <c r="K97" s="19"/>
      <c r="L97" s="35">
        <f t="shared" si="8"/>
        <v>0</v>
      </c>
      <c r="M97" s="19"/>
    </row>
    <row r="98" spans="1:13" ht="22.5">
      <c r="A98" s="6"/>
      <c r="B98" s="21" t="s">
        <v>25</v>
      </c>
      <c r="C98" s="15">
        <v>650</v>
      </c>
      <c r="D98" s="12" t="s">
        <v>85</v>
      </c>
      <c r="E98" s="12" t="s">
        <v>65</v>
      </c>
      <c r="F98" s="18">
        <v>1212108</v>
      </c>
      <c r="G98" s="18">
        <v>244</v>
      </c>
      <c r="H98" s="19">
        <v>362</v>
      </c>
      <c r="I98" s="19"/>
      <c r="J98" s="19">
        <v>0</v>
      </c>
      <c r="K98" s="19"/>
      <c r="L98" s="35">
        <f t="shared" si="8"/>
        <v>0</v>
      </c>
      <c r="M98" s="19"/>
    </row>
    <row r="99" spans="1:13" ht="22.5">
      <c r="A99" s="6"/>
      <c r="B99" s="21" t="s">
        <v>73</v>
      </c>
      <c r="C99" s="15">
        <v>650</v>
      </c>
      <c r="D99" s="12" t="s">
        <v>85</v>
      </c>
      <c r="E99" s="12" t="s">
        <v>65</v>
      </c>
      <c r="F99" s="18">
        <v>1212108</v>
      </c>
      <c r="G99" s="18">
        <v>810</v>
      </c>
      <c r="H99" s="19">
        <v>1077</v>
      </c>
      <c r="I99" s="19"/>
      <c r="J99" s="19">
        <v>0</v>
      </c>
      <c r="K99" s="19"/>
      <c r="L99" s="35">
        <f t="shared" si="8"/>
        <v>0</v>
      </c>
      <c r="M99" s="19"/>
    </row>
    <row r="100" spans="1:13" ht="22.5" hidden="1">
      <c r="A100" s="6"/>
      <c r="B100" s="21" t="s">
        <v>89</v>
      </c>
      <c r="C100" s="15">
        <v>650</v>
      </c>
      <c r="D100" s="12" t="s">
        <v>85</v>
      </c>
      <c r="E100" s="12" t="s">
        <v>65</v>
      </c>
      <c r="F100" s="18">
        <v>1220000</v>
      </c>
      <c r="G100" s="18"/>
      <c r="H100" s="19">
        <f>H101+H103</f>
        <v>0</v>
      </c>
      <c r="I100" s="19"/>
      <c r="J100" s="19">
        <f>J101+J103</f>
        <v>23.8</v>
      </c>
      <c r="K100" s="19"/>
      <c r="L100" s="35" t="e">
        <f t="shared" si="8"/>
        <v>#DIV/0!</v>
      </c>
      <c r="M100" s="19"/>
    </row>
    <row r="101" spans="1:13" ht="33.75" hidden="1">
      <c r="A101" s="6"/>
      <c r="B101" s="21" t="s">
        <v>81</v>
      </c>
      <c r="C101" s="15">
        <v>650</v>
      </c>
      <c r="D101" s="12" t="s">
        <v>85</v>
      </c>
      <c r="E101" s="12" t="s">
        <v>65</v>
      </c>
      <c r="F101" s="18" t="s">
        <v>90</v>
      </c>
      <c r="G101" s="18"/>
      <c r="H101" s="19">
        <f>H102</f>
        <v>0</v>
      </c>
      <c r="I101" s="19"/>
      <c r="J101" s="19">
        <f>J102</f>
        <v>0</v>
      </c>
      <c r="K101" s="19"/>
      <c r="L101" s="35" t="e">
        <f t="shared" si="8"/>
        <v>#DIV/0!</v>
      </c>
      <c r="M101" s="19"/>
    </row>
    <row r="102" spans="1:13" ht="22.5" hidden="1">
      <c r="A102" s="6"/>
      <c r="B102" s="21" t="s">
        <v>91</v>
      </c>
      <c r="C102" s="15">
        <v>650</v>
      </c>
      <c r="D102" s="12" t="s">
        <v>85</v>
      </c>
      <c r="E102" s="12" t="s">
        <v>65</v>
      </c>
      <c r="F102" s="18" t="s">
        <v>90</v>
      </c>
      <c r="G102" s="18">
        <v>810</v>
      </c>
      <c r="H102" s="19"/>
      <c r="I102" s="19"/>
      <c r="J102" s="19"/>
      <c r="K102" s="19"/>
      <c r="L102" s="35" t="e">
        <f t="shared" si="8"/>
        <v>#DIV/0!</v>
      </c>
      <c r="M102" s="19"/>
    </row>
    <row r="103" spans="1:13" ht="22.5" hidden="1">
      <c r="A103" s="6"/>
      <c r="B103" s="21" t="s">
        <v>61</v>
      </c>
      <c r="C103" s="15">
        <v>650</v>
      </c>
      <c r="D103" s="12" t="s">
        <v>85</v>
      </c>
      <c r="E103" s="12" t="s">
        <v>65</v>
      </c>
      <c r="F103" s="18" t="s">
        <v>92</v>
      </c>
      <c r="G103" s="18"/>
      <c r="H103" s="19">
        <f>H104</f>
        <v>0</v>
      </c>
      <c r="I103" s="19"/>
      <c r="J103" s="19">
        <f>J104</f>
        <v>23.8</v>
      </c>
      <c r="K103" s="19"/>
      <c r="L103" s="35" t="e">
        <f t="shared" si="8"/>
        <v>#DIV/0!</v>
      </c>
      <c r="M103" s="19"/>
    </row>
    <row r="104" spans="1:13" ht="22.5" hidden="1">
      <c r="A104" s="6"/>
      <c r="B104" s="21" t="s">
        <v>91</v>
      </c>
      <c r="C104" s="15">
        <v>650</v>
      </c>
      <c r="D104" s="12" t="s">
        <v>85</v>
      </c>
      <c r="E104" s="12" t="s">
        <v>65</v>
      </c>
      <c r="F104" s="18" t="s">
        <v>92</v>
      </c>
      <c r="G104" s="18">
        <v>810</v>
      </c>
      <c r="H104" s="19"/>
      <c r="I104" s="19"/>
      <c r="J104" s="19">
        <v>23.8</v>
      </c>
      <c r="K104" s="19"/>
      <c r="L104" s="35" t="e">
        <f t="shared" si="8"/>
        <v>#DIV/0!</v>
      </c>
      <c r="M104" s="19"/>
    </row>
    <row r="105" spans="1:13">
      <c r="A105" s="6"/>
      <c r="B105" s="22" t="s">
        <v>93</v>
      </c>
      <c r="C105" s="15">
        <v>650</v>
      </c>
      <c r="D105" s="12" t="s">
        <v>85</v>
      </c>
      <c r="E105" s="12" t="s">
        <v>94</v>
      </c>
      <c r="F105" s="18"/>
      <c r="G105" s="18"/>
      <c r="H105" s="19">
        <f>H106+H109+H111+H114+H116</f>
        <v>11715.199999999999</v>
      </c>
      <c r="I105" s="19">
        <f t="shared" ref="I105" si="12">I106+I109+I111+I114+I116</f>
        <v>0</v>
      </c>
      <c r="J105" s="19">
        <f>J106+J109+J111+J114+J116</f>
        <v>200</v>
      </c>
      <c r="K105" s="19"/>
      <c r="L105" s="35">
        <f t="shared" si="8"/>
        <v>1.7071838295547665E-2</v>
      </c>
      <c r="M105" s="19"/>
    </row>
    <row r="106" spans="1:13" ht="45">
      <c r="A106" s="6"/>
      <c r="B106" s="24" t="s">
        <v>87</v>
      </c>
      <c r="C106" s="15">
        <v>650</v>
      </c>
      <c r="D106" s="12" t="s">
        <v>85</v>
      </c>
      <c r="E106" s="12" t="s">
        <v>94</v>
      </c>
      <c r="F106" s="18">
        <v>1212108</v>
      </c>
      <c r="G106" s="18"/>
      <c r="H106" s="19">
        <f>SUM(H107:H108)</f>
        <v>10503.8</v>
      </c>
      <c r="I106" s="19"/>
      <c r="J106" s="19">
        <f>SUM(J107:J108)</f>
        <v>200</v>
      </c>
      <c r="K106" s="19"/>
      <c r="L106" s="35">
        <f t="shared" si="8"/>
        <v>1.9040728117443211E-2</v>
      </c>
      <c r="M106" s="19"/>
    </row>
    <row r="107" spans="1:13" ht="22.5">
      <c r="A107" s="6"/>
      <c r="B107" s="21" t="s">
        <v>25</v>
      </c>
      <c r="C107" s="15">
        <v>650</v>
      </c>
      <c r="D107" s="12" t="s">
        <v>85</v>
      </c>
      <c r="E107" s="12" t="s">
        <v>94</v>
      </c>
      <c r="F107" s="18">
        <v>1212108</v>
      </c>
      <c r="G107" s="18">
        <v>244</v>
      </c>
      <c r="H107" s="19">
        <v>750</v>
      </c>
      <c r="I107" s="19"/>
      <c r="J107" s="19">
        <v>0</v>
      </c>
      <c r="K107" s="19"/>
      <c r="L107" s="35">
        <f t="shared" si="8"/>
        <v>0</v>
      </c>
      <c r="M107" s="19"/>
    </row>
    <row r="108" spans="1:13" ht="22.5">
      <c r="A108" s="6"/>
      <c r="B108" s="21" t="s">
        <v>73</v>
      </c>
      <c r="C108" s="15">
        <v>650</v>
      </c>
      <c r="D108" s="12" t="s">
        <v>85</v>
      </c>
      <c r="E108" s="12" t="s">
        <v>94</v>
      </c>
      <c r="F108" s="18">
        <v>1212108</v>
      </c>
      <c r="G108" s="18">
        <v>810</v>
      </c>
      <c r="H108" s="19">
        <v>9753.7999999999993</v>
      </c>
      <c r="I108" s="19"/>
      <c r="J108" s="19">
        <v>200</v>
      </c>
      <c r="K108" s="19"/>
      <c r="L108" s="35">
        <f t="shared" si="8"/>
        <v>2.0504828887202939E-2</v>
      </c>
      <c r="M108" s="19"/>
    </row>
    <row r="109" spans="1:13" ht="45">
      <c r="A109" s="6"/>
      <c r="B109" s="22" t="s">
        <v>135</v>
      </c>
      <c r="C109" s="15">
        <v>650</v>
      </c>
      <c r="D109" s="12" t="s">
        <v>85</v>
      </c>
      <c r="E109" s="12" t="s">
        <v>94</v>
      </c>
      <c r="F109" s="18">
        <v>1215430</v>
      </c>
      <c r="G109" s="18"/>
      <c r="H109" s="19">
        <f>H110</f>
        <v>1150.8</v>
      </c>
      <c r="I109" s="19">
        <f t="shared" ref="I109:J109" si="13">I110</f>
        <v>0</v>
      </c>
      <c r="J109" s="19">
        <f t="shared" si="13"/>
        <v>0</v>
      </c>
      <c r="K109" s="19"/>
      <c r="L109" s="35">
        <f t="shared" si="8"/>
        <v>0</v>
      </c>
      <c r="M109" s="19"/>
    </row>
    <row r="110" spans="1:13" ht="22.5">
      <c r="A110" s="6"/>
      <c r="B110" s="21" t="s">
        <v>25</v>
      </c>
      <c r="C110" s="15">
        <v>650</v>
      </c>
      <c r="D110" s="12" t="s">
        <v>85</v>
      </c>
      <c r="E110" s="12" t="s">
        <v>94</v>
      </c>
      <c r="F110" s="18">
        <v>1215430</v>
      </c>
      <c r="G110" s="18">
        <v>244</v>
      </c>
      <c r="H110" s="19">
        <v>1150.8</v>
      </c>
      <c r="I110" s="19"/>
      <c r="J110" s="19">
        <v>0</v>
      </c>
      <c r="K110" s="19"/>
      <c r="L110" s="35">
        <f t="shared" si="8"/>
        <v>0</v>
      </c>
      <c r="M110" s="19"/>
    </row>
    <row r="111" spans="1:13" ht="22.5">
      <c r="A111" s="6"/>
      <c r="B111" s="21" t="s">
        <v>95</v>
      </c>
      <c r="C111" s="15">
        <v>650</v>
      </c>
      <c r="D111" s="12" t="s">
        <v>85</v>
      </c>
      <c r="E111" s="12" t="s">
        <v>94</v>
      </c>
      <c r="F111" s="18">
        <v>1217060</v>
      </c>
      <c r="G111" s="18"/>
      <c r="H111" s="19">
        <f>H112+H113</f>
        <v>60.6</v>
      </c>
      <c r="I111" s="19"/>
      <c r="J111" s="19">
        <f>J112+J113</f>
        <v>0</v>
      </c>
      <c r="K111" s="19"/>
      <c r="L111" s="35">
        <f t="shared" si="8"/>
        <v>0</v>
      </c>
      <c r="M111" s="19"/>
    </row>
    <row r="112" spans="1:13" ht="22.5">
      <c r="A112" s="6"/>
      <c r="B112" s="21" t="s">
        <v>25</v>
      </c>
      <c r="C112" s="15">
        <v>650</v>
      </c>
      <c r="D112" s="12" t="s">
        <v>85</v>
      </c>
      <c r="E112" s="12" t="s">
        <v>94</v>
      </c>
      <c r="F112" s="18">
        <v>1217060</v>
      </c>
      <c r="G112" s="18">
        <v>244</v>
      </c>
      <c r="H112" s="19">
        <v>60.6</v>
      </c>
      <c r="I112" s="19"/>
      <c r="J112" s="19">
        <v>0</v>
      </c>
      <c r="K112" s="19"/>
      <c r="L112" s="35">
        <f t="shared" si="8"/>
        <v>0</v>
      </c>
      <c r="M112" s="19"/>
    </row>
    <row r="113" spans="1:13" ht="22.5" hidden="1">
      <c r="A113" s="6"/>
      <c r="B113" s="21" t="s">
        <v>73</v>
      </c>
      <c r="C113" s="15">
        <v>650</v>
      </c>
      <c r="D113" s="12" t="s">
        <v>85</v>
      </c>
      <c r="E113" s="12" t="s">
        <v>94</v>
      </c>
      <c r="F113" s="18">
        <v>1277060</v>
      </c>
      <c r="G113" s="18">
        <v>810</v>
      </c>
      <c r="H113" s="19"/>
      <c r="I113" s="19"/>
      <c r="J113" s="19"/>
      <c r="K113" s="19"/>
      <c r="L113" s="35" t="e">
        <f t="shared" si="8"/>
        <v>#DIV/0!</v>
      </c>
      <c r="M113" s="19"/>
    </row>
    <row r="114" spans="1:13" ht="33.75" hidden="1">
      <c r="A114" s="6"/>
      <c r="B114" s="21" t="s">
        <v>81</v>
      </c>
      <c r="C114" s="15">
        <v>650</v>
      </c>
      <c r="D114" s="12" t="s">
        <v>85</v>
      </c>
      <c r="E114" s="12" t="s">
        <v>94</v>
      </c>
      <c r="F114" s="17">
        <v>1225641</v>
      </c>
      <c r="G114" s="18"/>
      <c r="H114" s="19">
        <f>H115</f>
        <v>0</v>
      </c>
      <c r="I114" s="19"/>
      <c r="J114" s="19">
        <f>J115</f>
        <v>0</v>
      </c>
      <c r="K114" s="19"/>
      <c r="L114" s="35" t="e">
        <f t="shared" si="8"/>
        <v>#DIV/0!</v>
      </c>
      <c r="M114" s="19"/>
    </row>
    <row r="115" spans="1:13" ht="22.5" hidden="1">
      <c r="A115" s="6"/>
      <c r="B115" s="22" t="s">
        <v>96</v>
      </c>
      <c r="C115" s="15">
        <v>650</v>
      </c>
      <c r="D115" s="12" t="s">
        <v>85</v>
      </c>
      <c r="E115" s="12" t="s">
        <v>94</v>
      </c>
      <c r="F115" s="17">
        <v>1225641</v>
      </c>
      <c r="G115" s="18">
        <v>243</v>
      </c>
      <c r="H115" s="19"/>
      <c r="I115" s="19"/>
      <c r="J115" s="19"/>
      <c r="K115" s="19"/>
      <c r="L115" s="35" t="e">
        <f t="shared" si="8"/>
        <v>#DIV/0!</v>
      </c>
      <c r="M115" s="19"/>
    </row>
    <row r="116" spans="1:13" ht="22.5" hidden="1">
      <c r="A116" s="6"/>
      <c r="B116" s="21" t="s">
        <v>67</v>
      </c>
      <c r="C116" s="15">
        <v>650</v>
      </c>
      <c r="D116" s="12" t="s">
        <v>85</v>
      </c>
      <c r="E116" s="12" t="s">
        <v>94</v>
      </c>
      <c r="F116" s="18">
        <v>1227060</v>
      </c>
      <c r="G116" s="18"/>
      <c r="H116" s="19">
        <f>H117</f>
        <v>0</v>
      </c>
      <c r="I116" s="19"/>
      <c r="J116" s="19">
        <f>J117</f>
        <v>0</v>
      </c>
      <c r="K116" s="19"/>
      <c r="L116" s="35" t="e">
        <f t="shared" si="8"/>
        <v>#DIV/0!</v>
      </c>
      <c r="M116" s="19"/>
    </row>
    <row r="117" spans="1:13" ht="22.5" hidden="1">
      <c r="A117" s="6"/>
      <c r="B117" s="22" t="s">
        <v>96</v>
      </c>
      <c r="C117" s="15">
        <v>650</v>
      </c>
      <c r="D117" s="12" t="s">
        <v>85</v>
      </c>
      <c r="E117" s="12" t="s">
        <v>94</v>
      </c>
      <c r="F117" s="18">
        <v>1227060</v>
      </c>
      <c r="G117" s="18">
        <v>243</v>
      </c>
      <c r="H117" s="19"/>
      <c r="I117" s="19"/>
      <c r="J117" s="19"/>
      <c r="K117" s="19"/>
      <c r="L117" s="35" t="e">
        <f t="shared" si="8"/>
        <v>#DIV/0!</v>
      </c>
      <c r="M117" s="19"/>
    </row>
    <row r="118" spans="1:13">
      <c r="A118" s="6"/>
      <c r="B118" s="22" t="s">
        <v>97</v>
      </c>
      <c r="C118" s="15">
        <v>650</v>
      </c>
      <c r="D118" s="12" t="s">
        <v>85</v>
      </c>
      <c r="E118" s="12" t="s">
        <v>98</v>
      </c>
      <c r="F118" s="17"/>
      <c r="G118" s="18"/>
      <c r="H118" s="19">
        <f>H119+H121+H123+H125</f>
        <v>3300</v>
      </c>
      <c r="I118" s="19"/>
      <c r="J118" s="19">
        <f>J119+J121+J123+J125</f>
        <v>1290.5999999999999</v>
      </c>
      <c r="K118" s="19"/>
      <c r="L118" s="35">
        <f t="shared" si="8"/>
        <v>0.39109090909090904</v>
      </c>
      <c r="M118" s="19"/>
    </row>
    <row r="119" spans="1:13" hidden="1">
      <c r="A119" s="6"/>
      <c r="B119" s="21" t="s">
        <v>99</v>
      </c>
      <c r="C119" s="15">
        <v>650</v>
      </c>
      <c r="D119" s="12" t="s">
        <v>85</v>
      </c>
      <c r="E119" s="12" t="s">
        <v>98</v>
      </c>
      <c r="F119" s="17" t="s">
        <v>100</v>
      </c>
      <c r="G119" s="18"/>
      <c r="H119" s="19">
        <f>H120</f>
        <v>0</v>
      </c>
      <c r="I119" s="19"/>
      <c r="J119" s="19">
        <f>J120</f>
        <v>0</v>
      </c>
      <c r="K119" s="19"/>
      <c r="L119" s="35" t="e">
        <f t="shared" si="8"/>
        <v>#DIV/0!</v>
      </c>
      <c r="M119" s="19"/>
    </row>
    <row r="120" spans="1:13" ht="22.5" hidden="1">
      <c r="A120" s="6"/>
      <c r="B120" s="21" t="s">
        <v>32</v>
      </c>
      <c r="C120" s="15">
        <v>650</v>
      </c>
      <c r="D120" s="12" t="s">
        <v>85</v>
      </c>
      <c r="E120" s="12" t="s">
        <v>98</v>
      </c>
      <c r="F120" s="17" t="s">
        <v>100</v>
      </c>
      <c r="G120" s="18">
        <v>111</v>
      </c>
      <c r="H120" s="19"/>
      <c r="I120" s="19"/>
      <c r="J120" s="19"/>
      <c r="K120" s="19"/>
      <c r="L120" s="35" t="e">
        <f t="shared" si="8"/>
        <v>#DIV/0!</v>
      </c>
      <c r="M120" s="19"/>
    </row>
    <row r="121" spans="1:13" ht="22.5" hidden="1">
      <c r="A121" s="6"/>
      <c r="B121" s="21" t="s">
        <v>67</v>
      </c>
      <c r="C121" s="15">
        <v>650</v>
      </c>
      <c r="D121" s="12" t="s">
        <v>85</v>
      </c>
      <c r="E121" s="12" t="s">
        <v>98</v>
      </c>
      <c r="F121" s="17">
        <v>317061</v>
      </c>
      <c r="G121" s="18"/>
      <c r="H121" s="19">
        <f>H122</f>
        <v>0</v>
      </c>
      <c r="I121" s="19"/>
      <c r="J121" s="19">
        <f>J122</f>
        <v>0</v>
      </c>
      <c r="K121" s="19"/>
      <c r="L121" s="35" t="e">
        <f t="shared" si="8"/>
        <v>#DIV/0!</v>
      </c>
      <c r="M121" s="19"/>
    </row>
    <row r="122" spans="1:13" ht="22.5" hidden="1">
      <c r="A122" s="6"/>
      <c r="B122" s="21" t="s">
        <v>32</v>
      </c>
      <c r="C122" s="15">
        <v>650</v>
      </c>
      <c r="D122" s="12" t="s">
        <v>85</v>
      </c>
      <c r="E122" s="12" t="s">
        <v>98</v>
      </c>
      <c r="F122" s="17">
        <v>317061</v>
      </c>
      <c r="G122" s="18">
        <v>111</v>
      </c>
      <c r="H122" s="19"/>
      <c r="I122" s="19"/>
      <c r="J122" s="19"/>
      <c r="K122" s="19"/>
      <c r="L122" s="35" t="e">
        <f t="shared" si="8"/>
        <v>#DIV/0!</v>
      </c>
      <c r="M122" s="19"/>
    </row>
    <row r="123" spans="1:13" ht="33.75" hidden="1">
      <c r="A123" s="6"/>
      <c r="B123" s="21" t="s">
        <v>101</v>
      </c>
      <c r="C123" s="15">
        <v>650</v>
      </c>
      <c r="D123" s="12" t="s">
        <v>85</v>
      </c>
      <c r="E123" s="12" t="s">
        <v>98</v>
      </c>
      <c r="F123" s="17" t="s">
        <v>102</v>
      </c>
      <c r="G123" s="18"/>
      <c r="H123" s="19">
        <f>H124</f>
        <v>0</v>
      </c>
      <c r="I123" s="19"/>
      <c r="J123" s="19">
        <f>J124</f>
        <v>0</v>
      </c>
      <c r="K123" s="19"/>
      <c r="L123" s="35" t="e">
        <f t="shared" si="8"/>
        <v>#DIV/0!</v>
      </c>
      <c r="M123" s="19"/>
    </row>
    <row r="124" spans="1:13" ht="22.5" hidden="1">
      <c r="A124" s="6"/>
      <c r="B124" s="21" t="s">
        <v>25</v>
      </c>
      <c r="C124" s="15">
        <v>650</v>
      </c>
      <c r="D124" s="12" t="s">
        <v>85</v>
      </c>
      <c r="E124" s="12" t="s">
        <v>98</v>
      </c>
      <c r="F124" s="17">
        <v>3105607</v>
      </c>
      <c r="G124" s="18">
        <v>244</v>
      </c>
      <c r="H124" s="19"/>
      <c r="I124" s="19"/>
      <c r="J124" s="19"/>
      <c r="K124" s="19"/>
      <c r="L124" s="35" t="e">
        <f t="shared" si="8"/>
        <v>#DIV/0!</v>
      </c>
      <c r="M124" s="19"/>
    </row>
    <row r="125" spans="1:13" ht="33.75">
      <c r="A125" s="6"/>
      <c r="B125" s="24" t="s">
        <v>103</v>
      </c>
      <c r="C125" s="15">
        <v>650</v>
      </c>
      <c r="D125" s="12" t="s">
        <v>85</v>
      </c>
      <c r="E125" s="12" t="s">
        <v>98</v>
      </c>
      <c r="F125" s="17">
        <v>3102108</v>
      </c>
      <c r="G125" s="18"/>
      <c r="H125" s="19">
        <f>H126</f>
        <v>3300</v>
      </c>
      <c r="I125" s="19"/>
      <c r="J125" s="19">
        <f>J126</f>
        <v>1290.5999999999999</v>
      </c>
      <c r="K125" s="19"/>
      <c r="L125" s="35">
        <f t="shared" si="8"/>
        <v>0.39109090909090904</v>
      </c>
      <c r="M125" s="19"/>
    </row>
    <row r="126" spans="1:13" ht="22.5">
      <c r="A126" s="6"/>
      <c r="B126" s="21" t="s">
        <v>25</v>
      </c>
      <c r="C126" s="15">
        <v>650</v>
      </c>
      <c r="D126" s="12" t="s">
        <v>85</v>
      </c>
      <c r="E126" s="12" t="s">
        <v>98</v>
      </c>
      <c r="F126" s="17">
        <v>3102108</v>
      </c>
      <c r="G126" s="18">
        <v>244</v>
      </c>
      <c r="H126" s="19">
        <v>3300</v>
      </c>
      <c r="I126" s="19"/>
      <c r="J126" s="19">
        <v>1290.5999999999999</v>
      </c>
      <c r="K126" s="19"/>
      <c r="L126" s="35">
        <f t="shared" si="8"/>
        <v>0.39109090909090904</v>
      </c>
      <c r="M126" s="19"/>
    </row>
    <row r="127" spans="1:13" ht="13.5" hidden="1" customHeight="1">
      <c r="A127" s="6"/>
      <c r="B127" s="22" t="s">
        <v>104</v>
      </c>
      <c r="C127" s="15">
        <v>650</v>
      </c>
      <c r="D127" s="27" t="s">
        <v>105</v>
      </c>
      <c r="E127" s="27" t="s">
        <v>12</v>
      </c>
      <c r="F127" s="17"/>
      <c r="G127" s="18"/>
      <c r="H127" s="19">
        <f>H128</f>
        <v>0</v>
      </c>
      <c r="I127" s="19"/>
      <c r="J127" s="19">
        <f>J128</f>
        <v>0</v>
      </c>
      <c r="K127" s="19"/>
      <c r="L127" s="35" t="e">
        <f t="shared" si="8"/>
        <v>#DIV/0!</v>
      </c>
      <c r="M127" s="19"/>
    </row>
    <row r="128" spans="1:13" hidden="1">
      <c r="A128" s="6"/>
      <c r="B128" s="22" t="s">
        <v>106</v>
      </c>
      <c r="C128" s="15">
        <v>650</v>
      </c>
      <c r="D128" s="27" t="s">
        <v>105</v>
      </c>
      <c r="E128" s="27" t="s">
        <v>105</v>
      </c>
      <c r="F128" s="17"/>
      <c r="G128" s="18"/>
      <c r="H128" s="19">
        <f>H129+H131</f>
        <v>0</v>
      </c>
      <c r="I128" s="19"/>
      <c r="J128" s="19">
        <f>J129+J131</f>
        <v>0</v>
      </c>
      <c r="K128" s="19"/>
      <c r="L128" s="35" t="e">
        <f t="shared" si="8"/>
        <v>#DIV/0!</v>
      </c>
      <c r="M128" s="19"/>
    </row>
    <row r="129" spans="1:15" ht="33.75" hidden="1">
      <c r="A129" s="6"/>
      <c r="B129" s="22" t="s">
        <v>107</v>
      </c>
      <c r="C129" s="15">
        <v>650</v>
      </c>
      <c r="D129" s="23" t="s">
        <v>105</v>
      </c>
      <c r="E129" s="23" t="s">
        <v>105</v>
      </c>
      <c r="F129" s="17" t="s">
        <v>108</v>
      </c>
      <c r="G129" s="18"/>
      <c r="H129" s="19">
        <f>H130</f>
        <v>0</v>
      </c>
      <c r="I129" s="19"/>
      <c r="J129" s="19">
        <f>J130</f>
        <v>0</v>
      </c>
      <c r="K129" s="19"/>
      <c r="L129" s="35" t="e">
        <f t="shared" si="8"/>
        <v>#DIV/0!</v>
      </c>
      <c r="M129" s="19"/>
    </row>
    <row r="130" spans="1:15" ht="22.5" hidden="1">
      <c r="A130" s="6"/>
      <c r="B130" s="22" t="s">
        <v>25</v>
      </c>
      <c r="C130" s="15">
        <v>650</v>
      </c>
      <c r="D130" s="27" t="s">
        <v>105</v>
      </c>
      <c r="E130" s="27" t="s">
        <v>105</v>
      </c>
      <c r="F130" s="17" t="s">
        <v>108</v>
      </c>
      <c r="G130" s="18">
        <v>244</v>
      </c>
      <c r="H130" s="19"/>
      <c r="I130" s="19"/>
      <c r="J130" s="19"/>
      <c r="K130" s="19"/>
      <c r="L130" s="35" t="e">
        <f t="shared" si="8"/>
        <v>#DIV/0!</v>
      </c>
      <c r="M130" s="19"/>
    </row>
    <row r="131" spans="1:15" ht="22.5" hidden="1">
      <c r="A131" s="6"/>
      <c r="B131" s="22" t="s">
        <v>67</v>
      </c>
      <c r="C131" s="15">
        <v>650</v>
      </c>
      <c r="D131" s="27" t="s">
        <v>105</v>
      </c>
      <c r="E131" s="27" t="s">
        <v>105</v>
      </c>
      <c r="F131" s="17" t="s">
        <v>109</v>
      </c>
      <c r="G131" s="18"/>
      <c r="H131" s="19">
        <f>H132</f>
        <v>0</v>
      </c>
      <c r="I131" s="19"/>
      <c r="J131" s="19">
        <f>J132</f>
        <v>0</v>
      </c>
      <c r="K131" s="19"/>
      <c r="L131" s="35" t="e">
        <f t="shared" si="8"/>
        <v>#DIV/0!</v>
      </c>
      <c r="M131" s="19"/>
    </row>
    <row r="132" spans="1:15" ht="22.5" hidden="1">
      <c r="A132" s="6"/>
      <c r="B132" s="22" t="s">
        <v>25</v>
      </c>
      <c r="C132" s="15">
        <v>650</v>
      </c>
      <c r="D132" s="27" t="s">
        <v>105</v>
      </c>
      <c r="E132" s="27" t="s">
        <v>105</v>
      </c>
      <c r="F132" s="17" t="s">
        <v>109</v>
      </c>
      <c r="G132" s="18">
        <v>244</v>
      </c>
      <c r="H132" s="19"/>
      <c r="I132" s="19"/>
      <c r="J132" s="19"/>
      <c r="K132" s="19"/>
      <c r="L132" s="35" t="e">
        <f t="shared" si="8"/>
        <v>#DIV/0!</v>
      </c>
      <c r="M132" s="19"/>
    </row>
    <row r="133" spans="1:15">
      <c r="A133" s="6"/>
      <c r="B133" s="21" t="s">
        <v>110</v>
      </c>
      <c r="C133" s="15">
        <v>650</v>
      </c>
      <c r="D133" s="12" t="s">
        <v>71</v>
      </c>
      <c r="E133" s="12" t="s">
        <v>12</v>
      </c>
      <c r="F133" s="17"/>
      <c r="G133" s="18"/>
      <c r="H133" s="19">
        <f>H134</f>
        <v>16748.7</v>
      </c>
      <c r="I133" s="19"/>
      <c r="J133" s="19">
        <f>J134</f>
        <v>2666.6</v>
      </c>
      <c r="K133" s="19"/>
      <c r="L133" s="35">
        <f t="shared" si="8"/>
        <v>0.15921235677992918</v>
      </c>
      <c r="M133" s="19"/>
      <c r="O133" s="28"/>
    </row>
    <row r="134" spans="1:15">
      <c r="B134" s="21" t="s">
        <v>111</v>
      </c>
      <c r="C134" s="15">
        <v>650</v>
      </c>
      <c r="D134" s="12" t="s">
        <v>71</v>
      </c>
      <c r="E134" s="12" t="s">
        <v>65</v>
      </c>
      <c r="F134" s="17"/>
      <c r="G134" s="18"/>
      <c r="H134" s="19">
        <f>H135+H138+H141+H149+H156+H163+H165+H167+H169+H147+H154+H161</f>
        <v>16748.7</v>
      </c>
      <c r="I134" s="19">
        <f t="shared" ref="I134:J134" si="14">I135+I138+I141+I149+I156+I163+I165+I167+I169+I147+I154+I161</f>
        <v>0</v>
      </c>
      <c r="J134" s="19">
        <f t="shared" si="14"/>
        <v>2666.6</v>
      </c>
      <c r="K134" s="19"/>
      <c r="L134" s="35">
        <f t="shared" si="8"/>
        <v>0.15921235677992918</v>
      </c>
      <c r="M134" s="19"/>
    </row>
    <row r="135" spans="1:15" ht="45">
      <c r="B135" s="22" t="s">
        <v>112</v>
      </c>
      <c r="C135" s="15">
        <v>650</v>
      </c>
      <c r="D135" s="12" t="s">
        <v>71</v>
      </c>
      <c r="E135" s="12" t="s">
        <v>65</v>
      </c>
      <c r="F135" s="17">
        <v>515418</v>
      </c>
      <c r="G135" s="18"/>
      <c r="H135" s="19">
        <f>SUM(H136:H137)</f>
        <v>647.70000000000005</v>
      </c>
      <c r="I135" s="19"/>
      <c r="J135" s="19">
        <f>SUM(J136:J137)</f>
        <v>0</v>
      </c>
      <c r="K135" s="19"/>
      <c r="L135" s="35">
        <f t="shared" si="8"/>
        <v>0</v>
      </c>
      <c r="M135" s="19"/>
    </row>
    <row r="136" spans="1:15" ht="22.5">
      <c r="B136" s="21" t="s">
        <v>35</v>
      </c>
      <c r="C136" s="15">
        <v>650</v>
      </c>
      <c r="D136" s="12" t="s">
        <v>71</v>
      </c>
      <c r="E136" s="12" t="s">
        <v>65</v>
      </c>
      <c r="F136" s="17">
        <v>515418</v>
      </c>
      <c r="G136" s="18">
        <v>242</v>
      </c>
      <c r="H136" s="19">
        <v>108</v>
      </c>
      <c r="I136" s="19"/>
      <c r="J136" s="19">
        <v>0</v>
      </c>
      <c r="K136" s="19"/>
      <c r="L136" s="35">
        <f t="shared" si="8"/>
        <v>0</v>
      </c>
      <c r="M136" s="19"/>
    </row>
    <row r="137" spans="1:15" ht="22.5">
      <c r="B137" s="21" t="s">
        <v>25</v>
      </c>
      <c r="C137" s="15">
        <v>650</v>
      </c>
      <c r="D137" s="12" t="s">
        <v>71</v>
      </c>
      <c r="E137" s="12" t="s">
        <v>65</v>
      </c>
      <c r="F137" s="17">
        <v>515418</v>
      </c>
      <c r="G137" s="18">
        <v>244</v>
      </c>
      <c r="H137" s="19">
        <v>539.70000000000005</v>
      </c>
      <c r="I137" s="19"/>
      <c r="J137" s="19">
        <v>0</v>
      </c>
      <c r="K137" s="19"/>
      <c r="L137" s="35">
        <f t="shared" si="8"/>
        <v>0</v>
      </c>
      <c r="M137" s="19"/>
    </row>
    <row r="138" spans="1:15" ht="22.5">
      <c r="B138" s="21" t="s">
        <v>67</v>
      </c>
      <c r="C138" s="15">
        <v>650</v>
      </c>
      <c r="D138" s="12" t="s">
        <v>71</v>
      </c>
      <c r="E138" s="12" t="s">
        <v>65</v>
      </c>
      <c r="F138" s="17">
        <v>517061</v>
      </c>
      <c r="G138" s="18"/>
      <c r="H138" s="19">
        <f>SUM(H139:H140)</f>
        <v>114.3</v>
      </c>
      <c r="I138" s="19"/>
      <c r="J138" s="19">
        <f>SUM(J139:J140)</f>
        <v>0</v>
      </c>
      <c r="K138" s="19"/>
      <c r="L138" s="35">
        <f t="shared" si="8"/>
        <v>0</v>
      </c>
      <c r="M138" s="19"/>
    </row>
    <row r="139" spans="1:15" ht="22.5">
      <c r="B139" s="21" t="s">
        <v>35</v>
      </c>
      <c r="C139" s="15">
        <v>650</v>
      </c>
      <c r="D139" s="12" t="s">
        <v>71</v>
      </c>
      <c r="E139" s="12" t="s">
        <v>65</v>
      </c>
      <c r="F139" s="17">
        <v>517061</v>
      </c>
      <c r="G139" s="18">
        <v>242</v>
      </c>
      <c r="H139" s="19">
        <v>19</v>
      </c>
      <c r="I139" s="19"/>
      <c r="J139" s="19">
        <v>0</v>
      </c>
      <c r="K139" s="19"/>
      <c r="L139" s="35">
        <f t="shared" ref="L139:L195" si="15">J139/H139</f>
        <v>0</v>
      </c>
      <c r="M139" s="19"/>
    </row>
    <row r="140" spans="1:15" ht="22.5">
      <c r="B140" s="21" t="s">
        <v>25</v>
      </c>
      <c r="C140" s="15">
        <v>650</v>
      </c>
      <c r="D140" s="12" t="s">
        <v>71</v>
      </c>
      <c r="E140" s="12" t="s">
        <v>65</v>
      </c>
      <c r="F140" s="17">
        <v>517061</v>
      </c>
      <c r="G140" s="18">
        <v>244</v>
      </c>
      <c r="H140" s="19">
        <v>95.3</v>
      </c>
      <c r="I140" s="19"/>
      <c r="J140" s="19">
        <v>0</v>
      </c>
      <c r="K140" s="19"/>
      <c r="L140" s="35">
        <f t="shared" si="15"/>
        <v>0</v>
      </c>
      <c r="M140" s="19"/>
    </row>
    <row r="141" spans="1:15">
      <c r="B141" s="21" t="s">
        <v>113</v>
      </c>
      <c r="C141" s="15">
        <v>650</v>
      </c>
      <c r="D141" s="12" t="s">
        <v>71</v>
      </c>
      <c r="E141" s="12" t="s">
        <v>65</v>
      </c>
      <c r="F141" s="17">
        <v>590059</v>
      </c>
      <c r="G141" s="18"/>
      <c r="H141" s="19">
        <f>SUM(H142:H146)</f>
        <v>7330.1</v>
      </c>
      <c r="I141" s="19"/>
      <c r="J141" s="19">
        <f>SUM(J142:J146)</f>
        <v>1433.7</v>
      </c>
      <c r="K141" s="19"/>
      <c r="L141" s="35">
        <f t="shared" si="15"/>
        <v>0.19559078320896031</v>
      </c>
      <c r="M141" s="19"/>
    </row>
    <row r="142" spans="1:15" ht="22.5">
      <c r="B142" s="21" t="s">
        <v>32</v>
      </c>
      <c r="C142" s="15">
        <v>650</v>
      </c>
      <c r="D142" s="12" t="s">
        <v>71</v>
      </c>
      <c r="E142" s="12" t="s">
        <v>65</v>
      </c>
      <c r="F142" s="17">
        <v>590059</v>
      </c>
      <c r="G142" s="18">
        <v>111</v>
      </c>
      <c r="H142" s="19">
        <v>4284.3999999999996</v>
      </c>
      <c r="I142" s="19"/>
      <c r="J142" s="19">
        <v>1370.2</v>
      </c>
      <c r="K142" s="19"/>
      <c r="L142" s="35">
        <f t="shared" si="15"/>
        <v>0.31981140883204184</v>
      </c>
      <c r="M142" s="19"/>
    </row>
    <row r="143" spans="1:15" ht="22.5">
      <c r="B143" s="21" t="s">
        <v>114</v>
      </c>
      <c r="C143" s="15">
        <v>650</v>
      </c>
      <c r="D143" s="12" t="s">
        <v>71</v>
      </c>
      <c r="E143" s="12" t="s">
        <v>65</v>
      </c>
      <c r="F143" s="17">
        <v>590059</v>
      </c>
      <c r="G143" s="18">
        <v>112</v>
      </c>
      <c r="H143" s="19">
        <v>100</v>
      </c>
      <c r="I143" s="19"/>
      <c r="J143" s="19">
        <v>0</v>
      </c>
      <c r="K143" s="19"/>
      <c r="L143" s="35">
        <f t="shared" si="15"/>
        <v>0</v>
      </c>
      <c r="M143" s="19"/>
    </row>
    <row r="144" spans="1:15" ht="22.5">
      <c r="B144" s="21" t="s">
        <v>35</v>
      </c>
      <c r="C144" s="15">
        <v>650</v>
      </c>
      <c r="D144" s="12" t="s">
        <v>71</v>
      </c>
      <c r="E144" s="12" t="s">
        <v>65</v>
      </c>
      <c r="F144" s="17">
        <v>590059</v>
      </c>
      <c r="G144" s="18">
        <v>242</v>
      </c>
      <c r="H144" s="19">
        <v>112</v>
      </c>
      <c r="I144" s="19"/>
      <c r="J144" s="19">
        <v>57.7</v>
      </c>
      <c r="K144" s="19"/>
      <c r="L144" s="35">
        <f t="shared" si="15"/>
        <v>0.51517857142857149</v>
      </c>
      <c r="M144" s="19"/>
    </row>
    <row r="145" spans="2:13" ht="22.5">
      <c r="B145" s="21" t="s">
        <v>25</v>
      </c>
      <c r="C145" s="15">
        <v>650</v>
      </c>
      <c r="D145" s="12" t="s">
        <v>71</v>
      </c>
      <c r="E145" s="12" t="s">
        <v>65</v>
      </c>
      <c r="F145" s="17">
        <v>590059</v>
      </c>
      <c r="G145" s="18">
        <v>244</v>
      </c>
      <c r="H145" s="19">
        <v>2444.6</v>
      </c>
      <c r="I145" s="19"/>
      <c r="J145" s="19">
        <v>1.6</v>
      </c>
      <c r="K145" s="19"/>
      <c r="L145" s="35">
        <f t="shared" si="15"/>
        <v>6.5450380430336259E-4</v>
      </c>
      <c r="M145" s="19"/>
    </row>
    <row r="146" spans="2:13">
      <c r="B146" s="21" t="s">
        <v>26</v>
      </c>
      <c r="C146" s="15">
        <v>650</v>
      </c>
      <c r="D146" s="12" t="s">
        <v>71</v>
      </c>
      <c r="E146" s="12" t="s">
        <v>65</v>
      </c>
      <c r="F146" s="17">
        <v>590059</v>
      </c>
      <c r="G146" s="18">
        <v>852</v>
      </c>
      <c r="H146" s="19">
        <v>389.1</v>
      </c>
      <c r="I146" s="19"/>
      <c r="J146" s="19">
        <v>4.2</v>
      </c>
      <c r="K146" s="19"/>
      <c r="L146" s="35">
        <f t="shared" si="15"/>
        <v>1.0794140323824209E-2</v>
      </c>
      <c r="M146" s="19"/>
    </row>
    <row r="147" spans="2:13" ht="22.5">
      <c r="B147" s="21" t="s">
        <v>115</v>
      </c>
      <c r="C147" s="15">
        <v>650</v>
      </c>
      <c r="D147" s="12" t="s">
        <v>71</v>
      </c>
      <c r="E147" s="12" t="s">
        <v>65</v>
      </c>
      <c r="F147" s="17">
        <v>595471</v>
      </c>
      <c r="G147" s="18"/>
      <c r="H147" s="19">
        <f>H148</f>
        <v>2138</v>
      </c>
      <c r="I147" s="19"/>
      <c r="J147" s="19">
        <f t="shared" ref="J147" si="16">J148</f>
        <v>0</v>
      </c>
      <c r="K147" s="19"/>
      <c r="L147" s="35">
        <f t="shared" si="15"/>
        <v>0</v>
      </c>
      <c r="M147" s="19"/>
    </row>
    <row r="148" spans="2:13" ht="22.5">
      <c r="B148" s="21" t="s">
        <v>32</v>
      </c>
      <c r="C148" s="15">
        <v>650</v>
      </c>
      <c r="D148" s="12" t="s">
        <v>71</v>
      </c>
      <c r="E148" s="12" t="s">
        <v>65</v>
      </c>
      <c r="F148" s="17">
        <v>595471</v>
      </c>
      <c r="G148" s="18">
        <v>111</v>
      </c>
      <c r="H148" s="19">
        <v>2138</v>
      </c>
      <c r="I148" s="19"/>
      <c r="J148" s="19">
        <v>0</v>
      </c>
      <c r="K148" s="19"/>
      <c r="L148" s="35">
        <f t="shared" si="15"/>
        <v>0</v>
      </c>
      <c r="M148" s="19"/>
    </row>
    <row r="149" spans="2:13">
      <c r="B149" s="21" t="s">
        <v>113</v>
      </c>
      <c r="C149" s="15">
        <v>650</v>
      </c>
      <c r="D149" s="12" t="s">
        <v>71</v>
      </c>
      <c r="E149" s="12" t="s">
        <v>65</v>
      </c>
      <c r="F149" s="17">
        <v>550059</v>
      </c>
      <c r="G149" s="18"/>
      <c r="H149" s="19">
        <f>SUM(H150:H153)</f>
        <v>4129.3</v>
      </c>
      <c r="I149" s="19"/>
      <c r="J149" s="19">
        <f>SUM(J150:J153)</f>
        <v>1135.3</v>
      </c>
      <c r="K149" s="19"/>
      <c r="L149" s="35">
        <f t="shared" si="15"/>
        <v>0.27493764076235677</v>
      </c>
      <c r="M149" s="19"/>
    </row>
    <row r="150" spans="2:13" ht="22.5">
      <c r="B150" s="21" t="s">
        <v>32</v>
      </c>
      <c r="C150" s="15">
        <v>650</v>
      </c>
      <c r="D150" s="12" t="s">
        <v>71</v>
      </c>
      <c r="E150" s="12" t="s">
        <v>65</v>
      </c>
      <c r="F150" s="17">
        <v>550059</v>
      </c>
      <c r="G150" s="18">
        <v>111</v>
      </c>
      <c r="H150" s="19">
        <v>3215</v>
      </c>
      <c r="I150" s="19"/>
      <c r="J150" s="19">
        <v>980.5</v>
      </c>
      <c r="K150" s="19"/>
      <c r="L150" s="35">
        <f t="shared" si="15"/>
        <v>0.30497667185069982</v>
      </c>
      <c r="M150" s="19"/>
    </row>
    <row r="151" spans="2:13" ht="22.5">
      <c r="B151" s="21" t="s">
        <v>114</v>
      </c>
      <c r="C151" s="15">
        <v>650</v>
      </c>
      <c r="D151" s="12" t="s">
        <v>71</v>
      </c>
      <c r="E151" s="12" t="s">
        <v>65</v>
      </c>
      <c r="F151" s="17">
        <v>550059</v>
      </c>
      <c r="G151" s="18">
        <v>112</v>
      </c>
      <c r="H151" s="19">
        <v>80</v>
      </c>
      <c r="I151" s="19"/>
      <c r="J151" s="19">
        <v>0</v>
      </c>
      <c r="K151" s="19"/>
      <c r="L151" s="35">
        <f t="shared" si="15"/>
        <v>0</v>
      </c>
      <c r="M151" s="19"/>
    </row>
    <row r="152" spans="2:13" ht="22.5">
      <c r="B152" s="21" t="s">
        <v>35</v>
      </c>
      <c r="C152" s="15">
        <v>650</v>
      </c>
      <c r="D152" s="12" t="s">
        <v>71</v>
      </c>
      <c r="E152" s="12" t="s">
        <v>65</v>
      </c>
      <c r="F152" s="17">
        <v>550059</v>
      </c>
      <c r="G152" s="18">
        <v>242</v>
      </c>
      <c r="H152" s="19">
        <v>15.4</v>
      </c>
      <c r="I152" s="19"/>
      <c r="J152" s="19">
        <v>2.1</v>
      </c>
      <c r="K152" s="19"/>
      <c r="L152" s="35">
        <f t="shared" si="15"/>
        <v>0.13636363636363635</v>
      </c>
      <c r="M152" s="19"/>
    </row>
    <row r="153" spans="2:13" ht="22.5">
      <c r="B153" s="21" t="s">
        <v>25</v>
      </c>
      <c r="C153" s="15">
        <v>650</v>
      </c>
      <c r="D153" s="12" t="s">
        <v>71</v>
      </c>
      <c r="E153" s="12" t="s">
        <v>65</v>
      </c>
      <c r="F153" s="17">
        <v>550059</v>
      </c>
      <c r="G153" s="18">
        <v>244</v>
      </c>
      <c r="H153" s="19">
        <v>818.9</v>
      </c>
      <c r="I153" s="19"/>
      <c r="J153" s="19">
        <v>152.69999999999999</v>
      </c>
      <c r="K153" s="19"/>
      <c r="L153" s="35">
        <f t="shared" si="15"/>
        <v>0.18646965441445842</v>
      </c>
      <c r="M153" s="19"/>
    </row>
    <row r="154" spans="2:13" ht="22.5">
      <c r="B154" s="21" t="s">
        <v>115</v>
      </c>
      <c r="C154" s="15">
        <v>650</v>
      </c>
      <c r="D154" s="12" t="s">
        <v>71</v>
      </c>
      <c r="E154" s="12" t="s">
        <v>65</v>
      </c>
      <c r="F154" s="17">
        <v>555471</v>
      </c>
      <c r="G154" s="18"/>
      <c r="H154" s="19">
        <f>H155</f>
        <v>1466</v>
      </c>
      <c r="I154" s="19"/>
      <c r="J154" s="19">
        <f>J155</f>
        <v>0</v>
      </c>
      <c r="K154" s="19"/>
      <c r="L154" s="35">
        <f t="shared" si="15"/>
        <v>0</v>
      </c>
      <c r="M154" s="19"/>
    </row>
    <row r="155" spans="2:13" ht="22.5">
      <c r="B155" s="21" t="s">
        <v>32</v>
      </c>
      <c r="C155" s="15">
        <v>650</v>
      </c>
      <c r="D155" s="12" t="s">
        <v>71</v>
      </c>
      <c r="E155" s="12" t="s">
        <v>65</v>
      </c>
      <c r="F155" s="17">
        <v>555471</v>
      </c>
      <c r="G155" s="18">
        <v>111</v>
      </c>
      <c r="H155" s="19">
        <v>1466</v>
      </c>
      <c r="I155" s="19"/>
      <c r="J155" s="19">
        <v>0</v>
      </c>
      <c r="K155" s="19"/>
      <c r="L155" s="35">
        <f t="shared" si="15"/>
        <v>0</v>
      </c>
      <c r="M155" s="19"/>
    </row>
    <row r="156" spans="2:13">
      <c r="B156" s="21" t="s">
        <v>113</v>
      </c>
      <c r="C156" s="15">
        <v>650</v>
      </c>
      <c r="D156" s="12" t="s">
        <v>71</v>
      </c>
      <c r="E156" s="12" t="s">
        <v>65</v>
      </c>
      <c r="F156" s="17">
        <v>560059</v>
      </c>
      <c r="G156" s="18"/>
      <c r="H156" s="19">
        <f>SUM(H157:H160)</f>
        <v>756.3</v>
      </c>
      <c r="I156" s="19"/>
      <c r="J156" s="19">
        <f>SUM(J157:J160)</f>
        <v>97.6</v>
      </c>
      <c r="K156" s="19"/>
      <c r="L156" s="35">
        <f t="shared" si="15"/>
        <v>0.12904931905328573</v>
      </c>
      <c r="M156" s="19"/>
    </row>
    <row r="157" spans="2:13" ht="22.5">
      <c r="B157" s="21" t="s">
        <v>32</v>
      </c>
      <c r="C157" s="15">
        <v>650</v>
      </c>
      <c r="D157" s="12" t="s">
        <v>71</v>
      </c>
      <c r="E157" s="12" t="s">
        <v>65</v>
      </c>
      <c r="F157" s="17">
        <v>560059</v>
      </c>
      <c r="G157" s="18">
        <v>111</v>
      </c>
      <c r="H157" s="19">
        <v>309.39999999999998</v>
      </c>
      <c r="I157" s="19"/>
      <c r="J157" s="19">
        <v>97.6</v>
      </c>
      <c r="K157" s="19"/>
      <c r="L157" s="35">
        <f t="shared" si="15"/>
        <v>0.3154492566257272</v>
      </c>
      <c r="M157" s="19"/>
    </row>
    <row r="158" spans="2:13" ht="22.5">
      <c r="B158" s="21" t="s">
        <v>114</v>
      </c>
      <c r="C158" s="15">
        <v>650</v>
      </c>
      <c r="D158" s="12" t="s">
        <v>71</v>
      </c>
      <c r="E158" s="12" t="s">
        <v>65</v>
      </c>
      <c r="F158" s="17">
        <v>560059</v>
      </c>
      <c r="G158" s="18">
        <v>112</v>
      </c>
      <c r="H158" s="19">
        <v>20</v>
      </c>
      <c r="I158" s="19"/>
      <c r="J158" s="19">
        <v>0</v>
      </c>
      <c r="K158" s="19"/>
      <c r="L158" s="35">
        <f t="shared" si="15"/>
        <v>0</v>
      </c>
      <c r="M158" s="19"/>
    </row>
    <row r="159" spans="2:13" ht="22.5">
      <c r="B159" s="21" t="s">
        <v>35</v>
      </c>
      <c r="C159" s="15">
        <v>650</v>
      </c>
      <c r="D159" s="12" t="s">
        <v>71</v>
      </c>
      <c r="E159" s="12" t="s">
        <v>65</v>
      </c>
      <c r="F159" s="17">
        <v>560059</v>
      </c>
      <c r="G159" s="18">
        <v>242</v>
      </c>
      <c r="H159" s="19">
        <v>7.4</v>
      </c>
      <c r="I159" s="19"/>
      <c r="J159" s="19">
        <v>0</v>
      </c>
      <c r="K159" s="19"/>
      <c r="L159" s="35">
        <f t="shared" si="15"/>
        <v>0</v>
      </c>
      <c r="M159" s="19"/>
    </row>
    <row r="160" spans="2:13" ht="22.5">
      <c r="B160" s="21" t="s">
        <v>25</v>
      </c>
      <c r="C160" s="15">
        <v>650</v>
      </c>
      <c r="D160" s="12" t="s">
        <v>71</v>
      </c>
      <c r="E160" s="12" t="s">
        <v>65</v>
      </c>
      <c r="F160" s="17">
        <v>560059</v>
      </c>
      <c r="G160" s="18">
        <v>244</v>
      </c>
      <c r="H160" s="19">
        <v>419.5</v>
      </c>
      <c r="I160" s="19"/>
      <c r="J160" s="19">
        <v>0</v>
      </c>
      <c r="K160" s="19"/>
      <c r="L160" s="35">
        <f t="shared" si="15"/>
        <v>0</v>
      </c>
      <c r="M160" s="19"/>
    </row>
    <row r="161" spans="2:13" ht="22.5">
      <c r="B161" s="21" t="s">
        <v>115</v>
      </c>
      <c r="C161" s="15">
        <v>650</v>
      </c>
      <c r="D161" s="12" t="s">
        <v>71</v>
      </c>
      <c r="E161" s="12" t="s">
        <v>65</v>
      </c>
      <c r="F161" s="17">
        <v>565471</v>
      </c>
      <c r="G161" s="18"/>
      <c r="H161" s="19">
        <f>H162</f>
        <v>145</v>
      </c>
      <c r="I161" s="19"/>
      <c r="J161" s="19">
        <f>J162</f>
        <v>0</v>
      </c>
      <c r="K161" s="19"/>
      <c r="L161" s="35">
        <f t="shared" si="15"/>
        <v>0</v>
      </c>
      <c r="M161" s="19"/>
    </row>
    <row r="162" spans="2:13" ht="22.5">
      <c r="B162" s="21" t="s">
        <v>32</v>
      </c>
      <c r="C162" s="15">
        <v>650</v>
      </c>
      <c r="D162" s="12" t="s">
        <v>71</v>
      </c>
      <c r="E162" s="12" t="s">
        <v>65</v>
      </c>
      <c r="F162" s="17">
        <v>565471</v>
      </c>
      <c r="G162" s="18">
        <v>111</v>
      </c>
      <c r="H162" s="19">
        <v>145</v>
      </c>
      <c r="I162" s="19"/>
      <c r="J162" s="19">
        <v>0</v>
      </c>
      <c r="K162" s="19"/>
      <c r="L162" s="35">
        <f t="shared" si="15"/>
        <v>0</v>
      </c>
      <c r="M162" s="19"/>
    </row>
    <row r="163" spans="2:13" ht="22.5">
      <c r="B163" s="24" t="s">
        <v>116</v>
      </c>
      <c r="C163" s="15">
        <v>650</v>
      </c>
      <c r="D163" s="16">
        <v>8</v>
      </c>
      <c r="E163" s="16">
        <v>1</v>
      </c>
      <c r="F163" s="17">
        <v>2322134</v>
      </c>
      <c r="G163" s="18"/>
      <c r="H163" s="19">
        <f>H164</f>
        <v>17</v>
      </c>
      <c r="I163" s="19"/>
      <c r="J163" s="19">
        <f>J164</f>
        <v>0</v>
      </c>
      <c r="K163" s="19"/>
      <c r="L163" s="35">
        <f t="shared" si="15"/>
        <v>0</v>
      </c>
      <c r="M163" s="19"/>
    </row>
    <row r="164" spans="2:13" ht="22.5">
      <c r="B164" s="21" t="s">
        <v>25</v>
      </c>
      <c r="C164" s="15">
        <v>650</v>
      </c>
      <c r="D164" s="16">
        <v>8</v>
      </c>
      <c r="E164" s="16">
        <v>1</v>
      </c>
      <c r="F164" s="17">
        <v>2322134</v>
      </c>
      <c r="G164" s="18">
        <v>244</v>
      </c>
      <c r="H164" s="19">
        <v>17</v>
      </c>
      <c r="I164" s="19"/>
      <c r="J164" s="19">
        <v>0</v>
      </c>
      <c r="K164" s="19"/>
      <c r="L164" s="35">
        <f t="shared" si="15"/>
        <v>0</v>
      </c>
      <c r="M164" s="19"/>
    </row>
    <row r="165" spans="2:13">
      <c r="B165" s="21" t="s">
        <v>41</v>
      </c>
      <c r="C165" s="15">
        <v>650</v>
      </c>
      <c r="D165" s="16">
        <v>8</v>
      </c>
      <c r="E165" s="16">
        <v>1</v>
      </c>
      <c r="F165" s="17">
        <v>2312133</v>
      </c>
      <c r="G165" s="18"/>
      <c r="H165" s="19">
        <f>H166</f>
        <v>5</v>
      </c>
      <c r="I165" s="19"/>
      <c r="J165" s="19">
        <f>J166</f>
        <v>0</v>
      </c>
      <c r="K165" s="19"/>
      <c r="L165" s="35">
        <f t="shared" si="15"/>
        <v>0</v>
      </c>
      <c r="M165" s="19"/>
    </row>
    <row r="166" spans="2:13" ht="22.5">
      <c r="B166" s="21" t="s">
        <v>25</v>
      </c>
      <c r="C166" s="15">
        <v>650</v>
      </c>
      <c r="D166" s="16">
        <v>8</v>
      </c>
      <c r="E166" s="16">
        <v>1</v>
      </c>
      <c r="F166" s="17">
        <v>2312133</v>
      </c>
      <c r="G166" s="18">
        <v>244</v>
      </c>
      <c r="H166" s="19">
        <v>5</v>
      </c>
      <c r="I166" s="13"/>
      <c r="J166" s="19">
        <v>0</v>
      </c>
      <c r="K166" s="13"/>
      <c r="L166" s="35">
        <f t="shared" si="15"/>
        <v>0</v>
      </c>
      <c r="M166" s="13"/>
    </row>
    <row r="167" spans="2:13" ht="22.5" hidden="1">
      <c r="B167" s="14" t="s">
        <v>117</v>
      </c>
      <c r="C167" s="15">
        <v>650</v>
      </c>
      <c r="D167" s="16">
        <v>8</v>
      </c>
      <c r="E167" s="16">
        <v>1</v>
      </c>
      <c r="F167" s="17">
        <v>1322103</v>
      </c>
      <c r="G167" s="18"/>
      <c r="H167" s="19">
        <f>H168</f>
        <v>0</v>
      </c>
      <c r="I167" s="13"/>
      <c r="J167" s="19">
        <f>J168</f>
        <v>0</v>
      </c>
      <c r="K167" s="13"/>
      <c r="L167" s="35" t="e">
        <f t="shared" si="15"/>
        <v>#DIV/0!</v>
      </c>
      <c r="M167" s="13"/>
    </row>
    <row r="168" spans="2:13" ht="22.5" hidden="1">
      <c r="B168" s="21" t="s">
        <v>25</v>
      </c>
      <c r="C168" s="15">
        <v>650</v>
      </c>
      <c r="D168" s="16">
        <v>8</v>
      </c>
      <c r="E168" s="16">
        <v>1</v>
      </c>
      <c r="F168" s="17">
        <v>1322103</v>
      </c>
      <c r="G168" s="18">
        <v>244</v>
      </c>
      <c r="H168" s="19">
        <v>0</v>
      </c>
      <c r="I168" s="29"/>
      <c r="J168" s="19"/>
      <c r="K168" s="29"/>
      <c r="L168" s="35" t="e">
        <f t="shared" si="15"/>
        <v>#DIV/0!</v>
      </c>
      <c r="M168" s="29"/>
    </row>
    <row r="169" spans="2:13" ht="22.5" hidden="1">
      <c r="B169" s="21" t="s">
        <v>43</v>
      </c>
      <c r="C169" s="15">
        <v>650</v>
      </c>
      <c r="D169" s="16">
        <v>8</v>
      </c>
      <c r="E169" s="16">
        <v>1</v>
      </c>
      <c r="F169" s="17">
        <v>1327061</v>
      </c>
      <c r="G169" s="18"/>
      <c r="H169" s="19">
        <f>H170</f>
        <v>0</v>
      </c>
      <c r="I169" s="29"/>
      <c r="J169" s="19">
        <f>J170</f>
        <v>0</v>
      </c>
      <c r="K169" s="29"/>
      <c r="L169" s="35" t="e">
        <f t="shared" si="15"/>
        <v>#DIV/0!</v>
      </c>
      <c r="M169" s="29"/>
    </row>
    <row r="170" spans="2:13" ht="22.5" hidden="1">
      <c r="B170" s="21" t="s">
        <v>25</v>
      </c>
      <c r="C170" s="15">
        <v>650</v>
      </c>
      <c r="D170" s="16">
        <v>8</v>
      </c>
      <c r="E170" s="16">
        <v>1</v>
      </c>
      <c r="F170" s="17">
        <v>1327061</v>
      </c>
      <c r="G170" s="18">
        <v>244</v>
      </c>
      <c r="H170" s="19"/>
      <c r="I170" s="29"/>
      <c r="J170" s="19"/>
      <c r="K170" s="29"/>
      <c r="L170" s="35" t="e">
        <f t="shared" si="15"/>
        <v>#DIV/0!</v>
      </c>
      <c r="M170" s="29"/>
    </row>
    <row r="171" spans="2:13">
      <c r="B171" s="22" t="s">
        <v>118</v>
      </c>
      <c r="C171" s="15">
        <v>650</v>
      </c>
      <c r="D171" s="12">
        <v>10</v>
      </c>
      <c r="E171" s="12" t="s">
        <v>12</v>
      </c>
      <c r="F171" s="17"/>
      <c r="G171" s="18"/>
      <c r="H171" s="19">
        <f t="shared" ref="H171:J171" si="17">H172</f>
        <v>300</v>
      </c>
      <c r="I171" s="29"/>
      <c r="J171" s="19">
        <f t="shared" si="17"/>
        <v>75</v>
      </c>
      <c r="K171" s="29"/>
      <c r="L171" s="35">
        <f t="shared" si="15"/>
        <v>0.25</v>
      </c>
      <c r="M171" s="29"/>
    </row>
    <row r="172" spans="2:13">
      <c r="B172" s="22" t="s">
        <v>119</v>
      </c>
      <c r="C172" s="15">
        <v>650</v>
      </c>
      <c r="D172" s="12" t="s">
        <v>77</v>
      </c>
      <c r="E172" s="12" t="s">
        <v>65</v>
      </c>
      <c r="F172" s="17"/>
      <c r="G172" s="18"/>
      <c r="H172" s="19">
        <f>H173</f>
        <v>300</v>
      </c>
      <c r="I172" s="29"/>
      <c r="J172" s="19">
        <f>J173</f>
        <v>75</v>
      </c>
      <c r="K172" s="29"/>
      <c r="L172" s="35">
        <f t="shared" si="15"/>
        <v>0.25</v>
      </c>
      <c r="M172" s="29"/>
    </row>
    <row r="173" spans="2:13">
      <c r="B173" s="14" t="s">
        <v>120</v>
      </c>
      <c r="C173" s="15">
        <v>650</v>
      </c>
      <c r="D173" s="12" t="s">
        <v>77</v>
      </c>
      <c r="E173" s="12" t="s">
        <v>65</v>
      </c>
      <c r="F173" s="17">
        <v>2510240</v>
      </c>
      <c r="G173" s="18"/>
      <c r="H173" s="19">
        <f>H174</f>
        <v>300</v>
      </c>
      <c r="I173" s="29"/>
      <c r="J173" s="19">
        <f>J174</f>
        <v>75</v>
      </c>
      <c r="K173" s="29"/>
      <c r="L173" s="35">
        <f t="shared" si="15"/>
        <v>0.25</v>
      </c>
      <c r="M173" s="29"/>
    </row>
    <row r="174" spans="2:13" ht="22.5">
      <c r="B174" s="21" t="s">
        <v>121</v>
      </c>
      <c r="C174" s="15">
        <v>650</v>
      </c>
      <c r="D174" s="16">
        <v>10</v>
      </c>
      <c r="E174" s="16">
        <v>1</v>
      </c>
      <c r="F174" s="17">
        <v>2510240</v>
      </c>
      <c r="G174" s="18">
        <v>321</v>
      </c>
      <c r="H174" s="19">
        <v>300</v>
      </c>
      <c r="I174" s="29"/>
      <c r="J174" s="19">
        <v>75</v>
      </c>
      <c r="K174" s="29"/>
      <c r="L174" s="35">
        <f t="shared" si="15"/>
        <v>0.25</v>
      </c>
      <c r="M174" s="29"/>
    </row>
    <row r="175" spans="2:13">
      <c r="B175" s="22" t="s">
        <v>122</v>
      </c>
      <c r="C175" s="15">
        <v>650</v>
      </c>
      <c r="D175" s="12">
        <v>11</v>
      </c>
      <c r="E175" s="12" t="s">
        <v>12</v>
      </c>
      <c r="F175" s="17"/>
      <c r="G175" s="18"/>
      <c r="H175" s="19">
        <f>H176</f>
        <v>250</v>
      </c>
      <c r="I175" s="29"/>
      <c r="J175" s="19">
        <f>J176</f>
        <v>0</v>
      </c>
      <c r="K175" s="29"/>
      <c r="L175" s="35">
        <f t="shared" si="15"/>
        <v>0</v>
      </c>
      <c r="M175" s="29"/>
    </row>
    <row r="176" spans="2:13">
      <c r="B176" s="22" t="s">
        <v>123</v>
      </c>
      <c r="C176" s="15">
        <v>650</v>
      </c>
      <c r="D176" s="12" t="s">
        <v>124</v>
      </c>
      <c r="E176" s="12" t="s">
        <v>65</v>
      </c>
      <c r="F176" s="17"/>
      <c r="G176" s="18"/>
      <c r="H176" s="19">
        <f>H177+H179+H181+H183</f>
        <v>250</v>
      </c>
      <c r="I176" s="29"/>
      <c r="J176" s="19">
        <f>J177+J179+J181+J183</f>
        <v>0</v>
      </c>
      <c r="K176" s="29"/>
      <c r="L176" s="35">
        <f t="shared" si="15"/>
        <v>0</v>
      </c>
      <c r="M176" s="29"/>
    </row>
    <row r="177" spans="2:13">
      <c r="B177" s="24" t="s">
        <v>125</v>
      </c>
      <c r="C177" s="15">
        <v>650</v>
      </c>
      <c r="D177" s="12" t="s">
        <v>124</v>
      </c>
      <c r="E177" s="12" t="s">
        <v>65</v>
      </c>
      <c r="F177" s="17">
        <v>612108</v>
      </c>
      <c r="G177" s="18"/>
      <c r="H177" s="19">
        <f>SUM(H178:H178)</f>
        <v>250</v>
      </c>
      <c r="I177" s="29"/>
      <c r="J177" s="19">
        <f>SUM(J178:J178)</f>
        <v>0</v>
      </c>
      <c r="K177" s="29"/>
      <c r="L177" s="35">
        <f t="shared" si="15"/>
        <v>0</v>
      </c>
      <c r="M177" s="29"/>
    </row>
    <row r="178" spans="2:13" ht="22.5">
      <c r="B178" s="21" t="s">
        <v>25</v>
      </c>
      <c r="C178" s="15">
        <v>650</v>
      </c>
      <c r="D178" s="12" t="s">
        <v>124</v>
      </c>
      <c r="E178" s="12" t="s">
        <v>65</v>
      </c>
      <c r="F178" s="17">
        <v>612108</v>
      </c>
      <c r="G178" s="18">
        <v>244</v>
      </c>
      <c r="H178" s="19">
        <v>250</v>
      </c>
      <c r="I178" s="29"/>
      <c r="J178" s="19">
        <v>0</v>
      </c>
      <c r="K178" s="29"/>
      <c r="L178" s="35">
        <f t="shared" si="15"/>
        <v>0</v>
      </c>
      <c r="M178" s="29"/>
    </row>
    <row r="179" spans="2:13" hidden="1">
      <c r="B179" s="21" t="s">
        <v>41</v>
      </c>
      <c r="C179" s="15">
        <v>650</v>
      </c>
      <c r="D179" s="12" t="s">
        <v>124</v>
      </c>
      <c r="E179" s="12" t="s">
        <v>65</v>
      </c>
      <c r="F179" s="17" t="s">
        <v>126</v>
      </c>
      <c r="G179" s="18"/>
      <c r="H179" s="19">
        <f>H180</f>
        <v>0</v>
      </c>
      <c r="I179" s="29"/>
      <c r="J179" s="19">
        <f>J180</f>
        <v>0</v>
      </c>
      <c r="K179" s="29"/>
      <c r="L179" s="35" t="e">
        <f t="shared" si="15"/>
        <v>#DIV/0!</v>
      </c>
      <c r="M179" s="29"/>
    </row>
    <row r="180" spans="2:13" ht="22.5" hidden="1">
      <c r="B180" s="21" t="s">
        <v>25</v>
      </c>
      <c r="C180" s="15">
        <v>650</v>
      </c>
      <c r="D180" s="12" t="s">
        <v>124</v>
      </c>
      <c r="E180" s="12" t="s">
        <v>65</v>
      </c>
      <c r="F180" s="17">
        <v>2322134</v>
      </c>
      <c r="G180" s="18">
        <v>244</v>
      </c>
      <c r="H180" s="19"/>
      <c r="I180" s="29"/>
      <c r="J180" s="19"/>
      <c r="K180" s="29"/>
      <c r="L180" s="35" t="e">
        <f t="shared" si="15"/>
        <v>#DIV/0!</v>
      </c>
      <c r="M180" s="29"/>
    </row>
    <row r="181" spans="2:13" ht="22.5" hidden="1">
      <c r="B181" s="24" t="s">
        <v>117</v>
      </c>
      <c r="C181" s="15">
        <v>650</v>
      </c>
      <c r="D181" s="12" t="s">
        <v>124</v>
      </c>
      <c r="E181" s="12" t="s">
        <v>65</v>
      </c>
      <c r="F181" s="17" t="s">
        <v>127</v>
      </c>
      <c r="G181" s="18"/>
      <c r="H181" s="19">
        <f>H182</f>
        <v>0</v>
      </c>
      <c r="I181" s="29"/>
      <c r="J181" s="19">
        <f>J182</f>
        <v>0</v>
      </c>
      <c r="K181" s="29"/>
      <c r="L181" s="35" t="e">
        <f t="shared" si="15"/>
        <v>#DIV/0!</v>
      </c>
      <c r="M181" s="29"/>
    </row>
    <row r="182" spans="2:13" ht="22.5" hidden="1">
      <c r="B182" s="21" t="s">
        <v>25</v>
      </c>
      <c r="C182" s="15">
        <v>650</v>
      </c>
      <c r="D182" s="12" t="s">
        <v>124</v>
      </c>
      <c r="E182" s="12" t="s">
        <v>65</v>
      </c>
      <c r="F182" s="17">
        <v>1322103</v>
      </c>
      <c r="G182" s="18">
        <v>244</v>
      </c>
      <c r="H182" s="19"/>
      <c r="I182" s="29"/>
      <c r="J182" s="19"/>
      <c r="K182" s="29"/>
      <c r="L182" s="35" t="e">
        <f t="shared" si="15"/>
        <v>#DIV/0!</v>
      </c>
      <c r="M182" s="29"/>
    </row>
    <row r="183" spans="2:13" ht="22.5" hidden="1">
      <c r="B183" s="22" t="s">
        <v>67</v>
      </c>
      <c r="C183" s="15">
        <v>650</v>
      </c>
      <c r="D183" s="12" t="s">
        <v>124</v>
      </c>
      <c r="E183" s="12" t="s">
        <v>65</v>
      </c>
      <c r="F183" s="17">
        <v>1327061</v>
      </c>
      <c r="G183" s="18"/>
      <c r="H183" s="19">
        <f>H184</f>
        <v>0</v>
      </c>
      <c r="I183" s="29"/>
      <c r="J183" s="19">
        <f>J184</f>
        <v>0</v>
      </c>
      <c r="K183" s="29"/>
      <c r="L183" s="35" t="e">
        <f t="shared" si="15"/>
        <v>#DIV/0!</v>
      </c>
      <c r="M183" s="29"/>
    </row>
    <row r="184" spans="2:13" ht="22.5" hidden="1">
      <c r="B184" s="21" t="s">
        <v>25</v>
      </c>
      <c r="C184" s="15">
        <v>650</v>
      </c>
      <c r="D184" s="12" t="s">
        <v>124</v>
      </c>
      <c r="E184" s="12" t="s">
        <v>65</v>
      </c>
      <c r="F184" s="17">
        <v>1327061</v>
      </c>
      <c r="G184" s="18">
        <v>244</v>
      </c>
      <c r="H184" s="19"/>
      <c r="I184" s="29"/>
      <c r="J184" s="19"/>
      <c r="K184" s="29"/>
      <c r="L184" s="35" t="e">
        <f t="shared" si="15"/>
        <v>#DIV/0!</v>
      </c>
      <c r="M184" s="29"/>
    </row>
    <row r="185" spans="2:13" ht="33.75">
      <c r="B185" s="22" t="s">
        <v>128</v>
      </c>
      <c r="C185" s="15">
        <v>650</v>
      </c>
      <c r="D185" s="12" t="s">
        <v>129</v>
      </c>
      <c r="E185" s="12" t="s">
        <v>12</v>
      </c>
      <c r="F185" s="17"/>
      <c r="G185" s="18"/>
      <c r="H185" s="19">
        <f>H186</f>
        <v>57.4</v>
      </c>
      <c r="I185" s="29"/>
      <c r="J185" s="19">
        <f>J186</f>
        <v>0</v>
      </c>
      <c r="K185" s="29"/>
      <c r="L185" s="35">
        <f t="shared" si="15"/>
        <v>0</v>
      </c>
      <c r="M185" s="29"/>
    </row>
    <row r="186" spans="2:13">
      <c r="B186" s="22" t="s">
        <v>130</v>
      </c>
      <c r="C186" s="15">
        <v>650</v>
      </c>
      <c r="D186" s="12" t="s">
        <v>129</v>
      </c>
      <c r="E186" s="12" t="s">
        <v>98</v>
      </c>
      <c r="F186" s="17"/>
      <c r="G186" s="18"/>
      <c r="H186" s="19">
        <f>H187+H189+H191+H193</f>
        <v>57.4</v>
      </c>
      <c r="I186" s="29"/>
      <c r="J186" s="19">
        <f>J187+J189+J191+J193</f>
        <v>0</v>
      </c>
      <c r="K186" s="29"/>
      <c r="L186" s="35">
        <f t="shared" si="15"/>
        <v>0</v>
      </c>
      <c r="M186" s="29"/>
    </row>
    <row r="187" spans="2:13">
      <c r="B187" s="24" t="s">
        <v>131</v>
      </c>
      <c r="C187" s="15">
        <v>650</v>
      </c>
      <c r="D187" s="12" t="s">
        <v>129</v>
      </c>
      <c r="E187" s="12" t="s">
        <v>98</v>
      </c>
      <c r="F187" s="17">
        <v>2517080</v>
      </c>
      <c r="G187" s="18"/>
      <c r="H187" s="19">
        <f>H188</f>
        <v>57.4</v>
      </c>
      <c r="I187" s="29"/>
      <c r="J187" s="19">
        <f>J188</f>
        <v>0</v>
      </c>
      <c r="K187" s="29"/>
      <c r="L187" s="35">
        <f t="shared" si="15"/>
        <v>0</v>
      </c>
      <c r="M187" s="29"/>
    </row>
    <row r="188" spans="2:13">
      <c r="B188" s="22" t="s">
        <v>132</v>
      </c>
      <c r="C188" s="15">
        <v>650</v>
      </c>
      <c r="D188" s="12" t="s">
        <v>129</v>
      </c>
      <c r="E188" s="12" t="s">
        <v>98</v>
      </c>
      <c r="F188" s="17">
        <v>2517080</v>
      </c>
      <c r="G188" s="18">
        <v>540</v>
      </c>
      <c r="H188" s="19">
        <v>57.4</v>
      </c>
      <c r="I188" s="29"/>
      <c r="J188" s="19">
        <v>0</v>
      </c>
      <c r="K188" s="29"/>
      <c r="L188" s="35">
        <f t="shared" si="15"/>
        <v>0</v>
      </c>
      <c r="M188" s="29"/>
    </row>
    <row r="189" spans="2:13" hidden="1">
      <c r="B189" s="24" t="s">
        <v>131</v>
      </c>
      <c r="C189" s="15">
        <v>650</v>
      </c>
      <c r="D189" s="12" t="s">
        <v>129</v>
      </c>
      <c r="E189" s="12" t="s">
        <v>98</v>
      </c>
      <c r="F189" s="17">
        <v>2207080</v>
      </c>
      <c r="G189" s="18"/>
      <c r="H189" s="19">
        <f>H190</f>
        <v>0</v>
      </c>
      <c r="I189" s="29"/>
      <c r="J189" s="19">
        <f>J190</f>
        <v>0</v>
      </c>
      <c r="K189" s="29"/>
      <c r="L189" s="35" t="e">
        <f t="shared" si="15"/>
        <v>#DIV/0!</v>
      </c>
      <c r="M189" s="29"/>
    </row>
    <row r="190" spans="2:13" hidden="1">
      <c r="B190" s="22" t="s">
        <v>132</v>
      </c>
      <c r="C190" s="15">
        <v>650</v>
      </c>
      <c r="D190" s="12" t="s">
        <v>129</v>
      </c>
      <c r="E190" s="12" t="s">
        <v>98</v>
      </c>
      <c r="F190" s="17">
        <v>2207080</v>
      </c>
      <c r="G190" s="18">
        <v>540</v>
      </c>
      <c r="H190" s="19"/>
      <c r="I190" s="29"/>
      <c r="J190" s="19"/>
      <c r="K190" s="29"/>
      <c r="L190" s="35" t="e">
        <f t="shared" si="15"/>
        <v>#DIV/0!</v>
      </c>
      <c r="M190" s="29"/>
    </row>
    <row r="191" spans="2:13" ht="33.75" hidden="1">
      <c r="B191" s="24" t="s">
        <v>72</v>
      </c>
      <c r="C191" s="15">
        <v>650</v>
      </c>
      <c r="D191" s="12" t="s">
        <v>129</v>
      </c>
      <c r="E191" s="12" t="s">
        <v>98</v>
      </c>
      <c r="F191" s="17">
        <v>1867080</v>
      </c>
      <c r="G191" s="18"/>
      <c r="H191" s="19">
        <f>H192</f>
        <v>0</v>
      </c>
      <c r="I191" s="29"/>
      <c r="J191" s="19">
        <f>J192</f>
        <v>0</v>
      </c>
      <c r="K191" s="29"/>
      <c r="L191" s="35" t="e">
        <f t="shared" si="15"/>
        <v>#DIV/0!</v>
      </c>
      <c r="M191" s="29"/>
    </row>
    <row r="192" spans="2:13" hidden="1">
      <c r="B192" s="25" t="s">
        <v>132</v>
      </c>
      <c r="C192" s="15">
        <v>650</v>
      </c>
      <c r="D192" s="12" t="s">
        <v>129</v>
      </c>
      <c r="E192" s="12" t="s">
        <v>98</v>
      </c>
      <c r="F192" s="17">
        <v>1867080</v>
      </c>
      <c r="G192" s="18">
        <v>540</v>
      </c>
      <c r="H192" s="19"/>
      <c r="I192" s="29"/>
      <c r="J192" s="19"/>
      <c r="K192" s="29"/>
      <c r="L192" s="35" t="e">
        <f t="shared" si="15"/>
        <v>#DIV/0!</v>
      </c>
      <c r="M192" s="29"/>
    </row>
    <row r="193" spans="2:13" hidden="1">
      <c r="B193" s="24" t="s">
        <v>131</v>
      </c>
      <c r="C193" s="15">
        <v>650</v>
      </c>
      <c r="D193" s="12" t="s">
        <v>129</v>
      </c>
      <c r="E193" s="12" t="s">
        <v>98</v>
      </c>
      <c r="F193" s="17">
        <v>1427080</v>
      </c>
      <c r="G193" s="18"/>
      <c r="H193" s="19">
        <f>H194</f>
        <v>0</v>
      </c>
      <c r="I193" s="29"/>
      <c r="J193" s="19">
        <f>J194</f>
        <v>0</v>
      </c>
      <c r="K193" s="29"/>
      <c r="L193" s="35" t="e">
        <f t="shared" si="15"/>
        <v>#DIV/0!</v>
      </c>
      <c r="M193" s="29"/>
    </row>
    <row r="194" spans="2:13" hidden="1">
      <c r="B194" s="25" t="s">
        <v>132</v>
      </c>
      <c r="C194" s="15">
        <v>650</v>
      </c>
      <c r="D194" s="12" t="s">
        <v>129</v>
      </c>
      <c r="E194" s="12" t="s">
        <v>98</v>
      </c>
      <c r="F194" s="27" t="s">
        <v>133</v>
      </c>
      <c r="G194" s="18">
        <v>540</v>
      </c>
      <c r="H194" s="19"/>
      <c r="I194" s="29"/>
      <c r="J194" s="19"/>
      <c r="K194" s="29"/>
      <c r="L194" s="35" t="e">
        <f t="shared" si="15"/>
        <v>#DIV/0!</v>
      </c>
      <c r="M194" s="29"/>
    </row>
    <row r="195" spans="2:13">
      <c r="B195" s="30" t="s">
        <v>134</v>
      </c>
      <c r="C195" s="30"/>
      <c r="D195" s="31"/>
      <c r="E195" s="31"/>
      <c r="F195" s="30"/>
      <c r="G195" s="30"/>
      <c r="H195" s="29">
        <f>H10+H49+H56+H71+H94+H133+H171+H175+H185+H127</f>
        <v>106755.29999999999</v>
      </c>
      <c r="I195" s="29">
        <f t="shared" ref="I195" si="18">I10+I49+I56+I71+I94+I133+I171+I175+I185+I127</f>
        <v>1752</v>
      </c>
      <c r="J195" s="29">
        <f>J10+J49+J56+J71+J94+J133+J171+J175+J185+J127</f>
        <v>20221.599999999999</v>
      </c>
      <c r="K195" s="29">
        <f>K49+K57</f>
        <v>291.60000000000002</v>
      </c>
      <c r="L195" s="35">
        <f t="shared" si="15"/>
        <v>0.18942010373255475</v>
      </c>
      <c r="M195" s="35">
        <f>M49+M57</f>
        <v>0.16643835616438357</v>
      </c>
    </row>
    <row r="197" spans="2:13">
      <c r="H197" s="28"/>
      <c r="J197" s="28"/>
      <c r="K197" s="28"/>
      <c r="L197" s="28"/>
    </row>
  </sheetData>
  <autoFilter ref="A8:Q8"/>
  <mergeCells count="1">
    <mergeCell ref="B5:M5"/>
  </mergeCells>
  <pageMargins left="0.19685039370078741" right="0.19685039370078741" top="0.39370078740157483" bottom="0.19685039370078741" header="0.19685039370078741" footer="0.19685039370078741"/>
  <pageSetup paperSize="9" scale="76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 ведомственные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2015-04-22T05:15:02Z</cp:lastPrinted>
  <dcterms:created xsi:type="dcterms:W3CDTF">2015-03-19T05:32:40Z</dcterms:created>
  <dcterms:modified xsi:type="dcterms:W3CDTF">2015-04-22T05:15:04Z</dcterms:modified>
</cp:coreProperties>
</file>